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D154" i="1" l="1"/>
  <c r="D153" i="1"/>
  <c r="D152" i="1"/>
  <c r="D151" i="1"/>
  <c r="D148" i="1"/>
  <c r="D147" i="1"/>
  <c r="D146" i="1"/>
  <c r="D145" i="1"/>
  <c r="D142" i="1"/>
  <c r="D141" i="1"/>
  <c r="D140" i="1"/>
  <c r="D139" i="1"/>
  <c r="D119" i="1"/>
  <c r="D118" i="1"/>
  <c r="D117" i="1"/>
  <c r="D116" i="1"/>
  <c r="D113" i="1"/>
  <c r="D112" i="1"/>
  <c r="D111" i="1"/>
  <c r="D110" i="1"/>
  <c r="D107" i="1"/>
  <c r="D106" i="1"/>
  <c r="D105" i="1"/>
  <c r="D104" i="1"/>
  <c r="Q77" i="1" l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76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52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" i="1"/>
</calcChain>
</file>

<file path=xl/sharedStrings.xml><?xml version="1.0" encoding="utf-8"?>
<sst xmlns="http://schemas.openxmlformats.org/spreadsheetml/2006/main" count="445" uniqueCount="129">
  <si>
    <t>AREA</t>
  </si>
  <si>
    <t>MEAN</t>
  </si>
  <si>
    <t>MIN</t>
  </si>
  <si>
    <t>MAX</t>
  </si>
  <si>
    <t>INTDEN</t>
  </si>
  <si>
    <t>Sham</t>
    <phoneticPr fontId="1" type="noConversion"/>
  </si>
  <si>
    <t>NeuN</t>
    <phoneticPr fontId="1" type="noConversion"/>
  </si>
  <si>
    <t>MCAO/R</t>
    <phoneticPr fontId="1" type="noConversion"/>
  </si>
  <si>
    <t>GRP78</t>
    <phoneticPr fontId="1" type="noConversion"/>
  </si>
  <si>
    <t>Leptin</t>
    <phoneticPr fontId="1" type="noConversion"/>
  </si>
  <si>
    <t>LY</t>
    <phoneticPr fontId="1" type="noConversion"/>
  </si>
  <si>
    <t/>
  </si>
  <si>
    <t>group</t>
  </si>
  <si>
    <t>sham</t>
  </si>
  <si>
    <t>MCAO/R</t>
  </si>
  <si>
    <t>Leptin</t>
  </si>
  <si>
    <t>LY+Leptin</t>
  </si>
  <si>
    <t>(I) group</t>
  </si>
  <si>
    <t>GRP78/NeuN</t>
    <phoneticPr fontId="1" type="noConversion"/>
  </si>
  <si>
    <t>Normality test</t>
    <phoneticPr fontId="1" type="noConversion"/>
  </si>
  <si>
    <t>Shapiro-wilk</t>
    <phoneticPr fontId="1" type="noConversion"/>
  </si>
  <si>
    <t>Homogeneity of variance test</t>
    <phoneticPr fontId="1" type="noConversion"/>
  </si>
  <si>
    <t>Multiple Comparisons</t>
    <phoneticPr fontId="1" type="noConversion"/>
  </si>
  <si>
    <t>Tamhane2 test</t>
    <phoneticPr fontId="1" type="noConversion"/>
  </si>
  <si>
    <t>Group</t>
    <phoneticPr fontId="1" type="noConversion"/>
  </si>
  <si>
    <r>
      <rPr>
        <sz val="9"/>
        <color indexed="62"/>
        <rFont val="MingLiU"/>
        <family val="3"/>
        <charset val="136"/>
      </rPr>
      <t>统计</t>
    </r>
  </si>
  <si>
    <r>
      <rPr>
        <sz val="9"/>
        <color indexed="62"/>
        <rFont val="MingLiU"/>
        <family val="3"/>
        <charset val="136"/>
      </rPr>
      <t>自由度</t>
    </r>
  </si>
  <si>
    <r>
      <rPr>
        <sz val="9"/>
        <color indexed="62"/>
        <rFont val="MingLiU"/>
        <family val="3"/>
        <charset val="136"/>
      </rPr>
      <t>显著性</t>
    </r>
  </si>
  <si>
    <r>
      <t>GRP78</t>
    </r>
    <r>
      <rPr>
        <sz val="9"/>
        <color indexed="62"/>
        <rFont val="MingLiU"/>
        <family val="3"/>
        <charset val="136"/>
      </rPr>
      <t>光密度</t>
    </r>
  </si>
  <si>
    <r>
      <t xml:space="preserve">*. </t>
    </r>
    <r>
      <rPr>
        <sz val="9"/>
        <color indexed="60"/>
        <rFont val="MingLiU"/>
        <family val="3"/>
        <charset val="136"/>
      </rPr>
      <t>这是真显著性的下限。</t>
    </r>
  </si>
  <si>
    <r>
      <t xml:space="preserve">a. </t>
    </r>
    <r>
      <rPr>
        <sz val="9"/>
        <color indexed="60"/>
        <rFont val="MingLiU"/>
        <family val="3"/>
        <charset val="136"/>
      </rPr>
      <t>里利氏显著性修正</t>
    </r>
  </si>
  <si>
    <r>
      <rPr>
        <sz val="9"/>
        <color indexed="62"/>
        <rFont val="MingLiU"/>
        <family val="3"/>
        <charset val="136"/>
      </rPr>
      <t>莱文统计</t>
    </r>
  </si>
  <si>
    <r>
      <rPr>
        <sz val="9"/>
        <color indexed="62"/>
        <rFont val="MingLiU"/>
        <family val="3"/>
        <charset val="136"/>
      </rPr>
      <t>基于平均值</t>
    </r>
  </si>
  <si>
    <r>
      <rPr>
        <sz val="9"/>
        <color indexed="62"/>
        <rFont val="MingLiU"/>
        <family val="3"/>
        <charset val="136"/>
      </rPr>
      <t>基于中位数</t>
    </r>
  </si>
  <si>
    <r>
      <rPr>
        <sz val="9"/>
        <color indexed="62"/>
        <rFont val="MingLiU"/>
        <family val="3"/>
        <charset val="136"/>
      </rPr>
      <t>基于中位数并具有调整后自由度</t>
    </r>
  </si>
  <si>
    <r>
      <rPr>
        <sz val="9"/>
        <color indexed="62"/>
        <rFont val="MingLiU"/>
        <family val="3"/>
        <charset val="136"/>
      </rPr>
      <t>基于剪除后平均值</t>
    </r>
  </si>
  <si>
    <r>
      <t>GRP78</t>
    </r>
    <r>
      <rPr>
        <sz val="9"/>
        <color indexed="60"/>
        <rFont val="MingLiU"/>
        <family val="3"/>
        <charset val="136"/>
      </rPr>
      <t>光密度</t>
    </r>
  </si>
  <si>
    <r>
      <t xml:space="preserve">95% </t>
    </r>
    <r>
      <rPr>
        <sz val="9"/>
        <color indexed="62"/>
        <rFont val="MingLiU"/>
        <family val="3"/>
        <charset val="136"/>
      </rPr>
      <t>置信区间</t>
    </r>
  </si>
  <si>
    <r>
      <rPr>
        <sz val="9"/>
        <color indexed="62"/>
        <rFont val="MingLiU"/>
        <family val="3"/>
        <charset val="136"/>
      </rPr>
      <t>下限</t>
    </r>
  </si>
  <si>
    <r>
      <rPr>
        <sz val="9"/>
        <color indexed="62"/>
        <rFont val="MingLiU"/>
        <family val="3"/>
        <charset val="136"/>
      </rPr>
      <t>上限</t>
    </r>
  </si>
  <si>
    <t>LY+Leptin</t>
    <phoneticPr fontId="1" type="noConversion"/>
  </si>
  <si>
    <r>
      <rPr>
        <sz val="9"/>
        <color indexed="62"/>
        <rFont val="MingLiU"/>
        <family val="3"/>
        <charset val="136"/>
      </rPr>
      <t>自由度</t>
    </r>
    <r>
      <rPr>
        <sz val="9"/>
        <color indexed="62"/>
        <rFont val="Times New Roman"/>
        <family val="1"/>
      </rPr>
      <t xml:space="preserve"> 1</t>
    </r>
  </si>
  <si>
    <r>
      <rPr>
        <sz val="9"/>
        <color indexed="62"/>
        <rFont val="MingLiU"/>
        <family val="3"/>
        <charset val="136"/>
      </rPr>
      <t>自由度</t>
    </r>
    <r>
      <rPr>
        <sz val="9"/>
        <color indexed="62"/>
        <rFont val="Times New Roman"/>
        <family val="1"/>
      </rPr>
      <t xml:space="preserve"> 2</t>
    </r>
  </si>
  <si>
    <r>
      <rPr>
        <sz val="9"/>
        <color indexed="60"/>
        <rFont val="MingLiU"/>
        <family val="3"/>
        <charset val="136"/>
      </rPr>
      <t>因变量</t>
    </r>
    <r>
      <rPr>
        <sz val="9"/>
        <color indexed="60"/>
        <rFont val="Times New Roman"/>
        <family val="1"/>
      </rPr>
      <t xml:space="preserve">: </t>
    </r>
  </si>
  <si>
    <r>
      <rPr>
        <sz val="9"/>
        <color indexed="62"/>
        <rFont val="MingLiU"/>
        <family val="3"/>
        <charset val="136"/>
      </rPr>
      <t>平均值差值</t>
    </r>
    <r>
      <rPr>
        <sz val="9"/>
        <color indexed="62"/>
        <rFont val="Times New Roman"/>
        <family val="1"/>
      </rPr>
      <t xml:space="preserve"> (I-J)</t>
    </r>
  </si>
  <si>
    <r>
      <rPr>
        <sz val="9"/>
        <color indexed="62"/>
        <rFont val="MingLiU"/>
        <family val="3"/>
        <charset val="136"/>
      </rPr>
      <t>标准</t>
    </r>
    <r>
      <rPr>
        <sz val="9"/>
        <color indexed="62"/>
        <rFont val="Times New Roman"/>
        <family val="1"/>
      </rPr>
      <t xml:space="preserve"> </t>
    </r>
    <r>
      <rPr>
        <sz val="9"/>
        <color indexed="62"/>
        <rFont val="MingLiU"/>
        <family val="3"/>
        <charset val="136"/>
      </rPr>
      <t>错误</t>
    </r>
  </si>
  <si>
    <r>
      <t>-.696651213</t>
    </r>
    <r>
      <rPr>
        <vertAlign val="superscript"/>
        <sz val="9"/>
        <color indexed="60"/>
        <rFont val="Times New Roman"/>
        <family val="1"/>
      </rPr>
      <t>*</t>
    </r>
  </si>
  <si>
    <r>
      <t>-1.304212688</t>
    </r>
    <r>
      <rPr>
        <vertAlign val="superscript"/>
        <sz val="9"/>
        <color indexed="60"/>
        <rFont val="Times New Roman"/>
        <family val="1"/>
      </rPr>
      <t>*</t>
    </r>
  </si>
  <si>
    <r>
      <t>-.968031088</t>
    </r>
    <r>
      <rPr>
        <vertAlign val="superscript"/>
        <sz val="9"/>
        <color indexed="60"/>
        <rFont val="Times New Roman"/>
        <family val="1"/>
      </rPr>
      <t>*</t>
    </r>
  </si>
  <si>
    <r>
      <t>.696651213</t>
    </r>
    <r>
      <rPr>
        <vertAlign val="superscript"/>
        <sz val="9"/>
        <color indexed="60"/>
        <rFont val="Times New Roman"/>
        <family val="1"/>
      </rPr>
      <t>*</t>
    </r>
  </si>
  <si>
    <r>
      <t>-.607561475</t>
    </r>
    <r>
      <rPr>
        <vertAlign val="superscript"/>
        <sz val="9"/>
        <color indexed="60"/>
        <rFont val="Times New Roman"/>
        <family val="1"/>
      </rPr>
      <t>*</t>
    </r>
  </si>
  <si>
    <r>
      <t>-.271379875</t>
    </r>
    <r>
      <rPr>
        <vertAlign val="superscript"/>
        <sz val="9"/>
        <color indexed="60"/>
        <rFont val="Times New Roman"/>
        <family val="1"/>
      </rPr>
      <t>*</t>
    </r>
  </si>
  <si>
    <r>
      <t>1.304212688</t>
    </r>
    <r>
      <rPr>
        <vertAlign val="superscript"/>
        <sz val="9"/>
        <color indexed="60"/>
        <rFont val="Times New Roman"/>
        <family val="1"/>
      </rPr>
      <t>*</t>
    </r>
  </si>
  <si>
    <r>
      <t>.607561475</t>
    </r>
    <r>
      <rPr>
        <vertAlign val="superscript"/>
        <sz val="9"/>
        <color indexed="60"/>
        <rFont val="Times New Roman"/>
        <family val="1"/>
      </rPr>
      <t>*</t>
    </r>
  </si>
  <si>
    <r>
      <t>.336181600</t>
    </r>
    <r>
      <rPr>
        <vertAlign val="superscript"/>
        <sz val="9"/>
        <color indexed="60"/>
        <rFont val="Times New Roman"/>
        <family val="1"/>
      </rPr>
      <t>*</t>
    </r>
  </si>
  <si>
    <r>
      <t>.968031088</t>
    </r>
    <r>
      <rPr>
        <vertAlign val="superscript"/>
        <sz val="9"/>
        <color indexed="60"/>
        <rFont val="Times New Roman"/>
        <family val="1"/>
      </rPr>
      <t>*</t>
    </r>
  </si>
  <si>
    <r>
      <t>.271379875</t>
    </r>
    <r>
      <rPr>
        <vertAlign val="superscript"/>
        <sz val="9"/>
        <color indexed="60"/>
        <rFont val="Times New Roman"/>
        <family val="1"/>
      </rPr>
      <t>*</t>
    </r>
  </si>
  <si>
    <r>
      <t>-.336181600</t>
    </r>
    <r>
      <rPr>
        <vertAlign val="superscript"/>
        <sz val="9"/>
        <color indexed="60"/>
        <rFont val="Times New Roman"/>
        <family val="1"/>
      </rPr>
      <t>*</t>
    </r>
  </si>
  <si>
    <r>
      <t xml:space="preserve">*. </t>
    </r>
    <r>
      <rPr>
        <sz val="9"/>
        <color indexed="60"/>
        <rFont val="MingLiU"/>
        <family val="3"/>
        <charset val="136"/>
      </rPr>
      <t>平均值差值的显著性水平为</t>
    </r>
    <r>
      <rPr>
        <sz val="9"/>
        <color indexed="60"/>
        <rFont val="Times New Roman"/>
        <family val="1"/>
      </rPr>
      <t xml:space="preserve"> 0.05</t>
    </r>
    <r>
      <rPr>
        <sz val="9"/>
        <color indexed="60"/>
        <rFont val="MingLiU"/>
        <family val="3"/>
        <charset val="136"/>
      </rPr>
      <t>。</t>
    </r>
  </si>
  <si>
    <t>p-Akt</t>
    <phoneticPr fontId="1" type="noConversion"/>
  </si>
  <si>
    <t>Akt</t>
    <phoneticPr fontId="1" type="noConversion"/>
  </si>
  <si>
    <t>p-Akt/Akt</t>
    <phoneticPr fontId="1" type="noConversion"/>
  </si>
  <si>
    <t>Group</t>
  </si>
  <si>
    <t>Shapiro-wilk</t>
    <phoneticPr fontId="1" type="noConversion"/>
  </si>
  <si>
    <r>
      <rPr>
        <sz val="9"/>
        <color indexed="62"/>
        <rFont val="MingLiU"/>
        <family val="1"/>
        <charset val="136"/>
      </rPr>
      <t>统计</t>
    </r>
  </si>
  <si>
    <r>
      <rPr>
        <sz val="9"/>
        <color indexed="62"/>
        <rFont val="MingLiU"/>
        <family val="1"/>
        <charset val="136"/>
      </rPr>
      <t>自由度</t>
    </r>
  </si>
  <si>
    <r>
      <rPr>
        <sz val="9"/>
        <color indexed="62"/>
        <rFont val="MingLiU"/>
        <family val="1"/>
        <charset val="136"/>
      </rPr>
      <t>显著性</t>
    </r>
  </si>
  <si>
    <t>pAkt</t>
  </si>
  <si>
    <t>Sham</t>
  </si>
  <si>
    <t>Group</t>
    <phoneticPr fontId="1" type="noConversion"/>
  </si>
  <si>
    <t>p-Akt</t>
    <phoneticPr fontId="1" type="noConversion"/>
  </si>
  <si>
    <t>Akt</t>
    <phoneticPr fontId="1" type="noConversion"/>
  </si>
  <si>
    <r>
      <t xml:space="preserve">a. </t>
    </r>
    <r>
      <rPr>
        <sz val="9"/>
        <color indexed="60"/>
        <rFont val="MingLiU"/>
        <family val="1"/>
        <charset val="136"/>
      </rPr>
      <t>里利氏显著性修正</t>
    </r>
  </si>
  <si>
    <t>Leptin</t>
    <phoneticPr fontId="1" type="noConversion"/>
  </si>
  <si>
    <t>Homogeneity of variance test</t>
    <phoneticPr fontId="1" type="noConversion"/>
  </si>
  <si>
    <t>LY+Leptin</t>
    <phoneticPr fontId="1" type="noConversion"/>
  </si>
  <si>
    <r>
      <rPr>
        <sz val="9"/>
        <color indexed="62"/>
        <rFont val="MingLiU"/>
        <family val="1"/>
        <charset val="136"/>
      </rPr>
      <t>莱文统计</t>
    </r>
  </si>
  <si>
    <r>
      <rPr>
        <sz val="9"/>
        <color indexed="62"/>
        <rFont val="MingLiU"/>
        <family val="1"/>
        <charset val="136"/>
      </rPr>
      <t>自由度</t>
    </r>
    <r>
      <rPr>
        <sz val="9"/>
        <color indexed="62"/>
        <rFont val="Times New Roman"/>
        <family val="1"/>
      </rPr>
      <t xml:space="preserve"> 1</t>
    </r>
  </si>
  <si>
    <r>
      <rPr>
        <sz val="9"/>
        <color indexed="62"/>
        <rFont val="MingLiU"/>
        <family val="1"/>
        <charset val="136"/>
      </rPr>
      <t>自由度</t>
    </r>
    <r>
      <rPr>
        <sz val="9"/>
        <color indexed="62"/>
        <rFont val="Times New Roman"/>
        <family val="1"/>
      </rPr>
      <t xml:space="preserve"> 2</t>
    </r>
  </si>
  <si>
    <r>
      <rPr>
        <sz val="9"/>
        <color indexed="62"/>
        <rFont val="MingLiU"/>
        <family val="1"/>
        <charset val="136"/>
      </rPr>
      <t>基于平均值</t>
    </r>
  </si>
  <si>
    <t>Group</t>
    <phoneticPr fontId="1" type="noConversion"/>
  </si>
  <si>
    <t>p-Akt</t>
    <phoneticPr fontId="1" type="noConversion"/>
  </si>
  <si>
    <t>Akt</t>
    <phoneticPr fontId="1" type="noConversion"/>
  </si>
  <si>
    <t>p-Akt/Akt</t>
    <phoneticPr fontId="1" type="noConversion"/>
  </si>
  <si>
    <r>
      <rPr>
        <sz val="9"/>
        <color indexed="62"/>
        <rFont val="MingLiU"/>
        <family val="1"/>
        <charset val="136"/>
      </rPr>
      <t>基于中位数</t>
    </r>
  </si>
  <si>
    <r>
      <rPr>
        <sz val="9"/>
        <color indexed="62"/>
        <rFont val="MingLiU"/>
        <family val="1"/>
        <charset val="136"/>
      </rPr>
      <t>基于中位数并具有调整后自由度</t>
    </r>
  </si>
  <si>
    <r>
      <rPr>
        <sz val="9"/>
        <color indexed="62"/>
        <rFont val="MingLiU"/>
        <family val="1"/>
        <charset val="136"/>
      </rPr>
      <t>基于剪除后平均值</t>
    </r>
  </si>
  <si>
    <t>Leptin</t>
    <phoneticPr fontId="1" type="noConversion"/>
  </si>
  <si>
    <t>LY+Leptin</t>
    <phoneticPr fontId="1" type="noConversion"/>
  </si>
  <si>
    <r>
      <rPr>
        <sz val="9"/>
        <color indexed="60"/>
        <rFont val="MingLiU"/>
        <family val="1"/>
        <charset val="136"/>
      </rPr>
      <t>因变量</t>
    </r>
    <r>
      <rPr>
        <sz val="9"/>
        <color indexed="60"/>
        <rFont val="Times New Roman"/>
        <family val="1"/>
      </rPr>
      <t xml:space="preserve">: </t>
    </r>
  </si>
  <si>
    <t>LSD</t>
  </si>
  <si>
    <t>(I) Group</t>
  </si>
  <si>
    <r>
      <rPr>
        <sz val="9"/>
        <color indexed="62"/>
        <rFont val="MingLiU"/>
        <family val="1"/>
        <charset val="136"/>
      </rPr>
      <t>平均值差值</t>
    </r>
    <r>
      <rPr>
        <sz val="9"/>
        <color indexed="62"/>
        <rFont val="Times New Roman"/>
        <family val="1"/>
      </rPr>
      <t xml:space="preserve"> (I-J)</t>
    </r>
  </si>
  <si>
    <r>
      <rPr>
        <sz val="9"/>
        <color indexed="62"/>
        <rFont val="MingLiU"/>
        <family val="1"/>
        <charset val="136"/>
      </rPr>
      <t>标准</t>
    </r>
    <r>
      <rPr>
        <sz val="9"/>
        <color indexed="62"/>
        <rFont val="Times New Roman"/>
        <family val="1"/>
      </rPr>
      <t xml:space="preserve"> </t>
    </r>
    <r>
      <rPr>
        <sz val="9"/>
        <color indexed="62"/>
        <rFont val="MingLiU"/>
        <family val="1"/>
        <charset val="136"/>
      </rPr>
      <t>错误</t>
    </r>
  </si>
  <si>
    <r>
      <t xml:space="preserve">95% </t>
    </r>
    <r>
      <rPr>
        <sz val="9"/>
        <color indexed="62"/>
        <rFont val="MingLiU"/>
        <family val="1"/>
        <charset val="136"/>
      </rPr>
      <t>置信区间</t>
    </r>
  </si>
  <si>
    <r>
      <rPr>
        <sz val="9"/>
        <color indexed="62"/>
        <rFont val="MingLiU"/>
        <family val="1"/>
        <charset val="136"/>
      </rPr>
      <t>下限</t>
    </r>
  </si>
  <si>
    <r>
      <rPr>
        <sz val="9"/>
        <color indexed="62"/>
        <rFont val="MingLiU"/>
        <family val="1"/>
        <charset val="136"/>
      </rPr>
      <t>上限</t>
    </r>
  </si>
  <si>
    <r>
      <t>-.408290104</t>
    </r>
    <r>
      <rPr>
        <vertAlign val="superscript"/>
        <sz val="9"/>
        <color indexed="60"/>
        <rFont val="Times New Roman"/>
        <family val="1"/>
      </rPr>
      <t>*</t>
    </r>
  </si>
  <si>
    <r>
      <t>-.962790421</t>
    </r>
    <r>
      <rPr>
        <vertAlign val="superscript"/>
        <sz val="9"/>
        <color indexed="60"/>
        <rFont val="Times New Roman"/>
        <family val="1"/>
      </rPr>
      <t>*</t>
    </r>
  </si>
  <si>
    <r>
      <t>-.643338615</t>
    </r>
    <r>
      <rPr>
        <vertAlign val="superscript"/>
        <sz val="9"/>
        <color indexed="60"/>
        <rFont val="Times New Roman"/>
        <family val="1"/>
      </rPr>
      <t>*</t>
    </r>
  </si>
  <si>
    <r>
      <t>.408290104</t>
    </r>
    <r>
      <rPr>
        <vertAlign val="superscript"/>
        <sz val="9"/>
        <color indexed="60"/>
        <rFont val="Times New Roman"/>
        <family val="1"/>
      </rPr>
      <t>*</t>
    </r>
  </si>
  <si>
    <r>
      <t>-.554500316</t>
    </r>
    <r>
      <rPr>
        <vertAlign val="superscript"/>
        <sz val="9"/>
        <color indexed="60"/>
        <rFont val="Times New Roman"/>
        <family val="1"/>
      </rPr>
      <t>*</t>
    </r>
  </si>
  <si>
    <r>
      <t>.962790421</t>
    </r>
    <r>
      <rPr>
        <vertAlign val="superscript"/>
        <sz val="9"/>
        <color indexed="60"/>
        <rFont val="Times New Roman"/>
        <family val="1"/>
      </rPr>
      <t>*</t>
    </r>
  </si>
  <si>
    <r>
      <t>.554500316</t>
    </r>
    <r>
      <rPr>
        <vertAlign val="superscript"/>
        <sz val="9"/>
        <color indexed="60"/>
        <rFont val="Times New Roman"/>
        <family val="1"/>
      </rPr>
      <t>*</t>
    </r>
  </si>
  <si>
    <r>
      <t>.319451806</t>
    </r>
    <r>
      <rPr>
        <vertAlign val="superscript"/>
        <sz val="9"/>
        <color indexed="60"/>
        <rFont val="Times New Roman"/>
        <family val="1"/>
      </rPr>
      <t>*</t>
    </r>
  </si>
  <si>
    <r>
      <t>.643338615</t>
    </r>
    <r>
      <rPr>
        <vertAlign val="superscript"/>
        <sz val="9"/>
        <color indexed="60"/>
        <rFont val="Times New Roman"/>
        <family val="1"/>
      </rPr>
      <t>*</t>
    </r>
  </si>
  <si>
    <r>
      <t>-.319451806</t>
    </r>
    <r>
      <rPr>
        <vertAlign val="superscript"/>
        <sz val="9"/>
        <color indexed="60"/>
        <rFont val="Times New Roman"/>
        <family val="1"/>
      </rPr>
      <t>*</t>
    </r>
  </si>
  <si>
    <r>
      <t xml:space="preserve">*. </t>
    </r>
    <r>
      <rPr>
        <sz val="9"/>
        <color indexed="60"/>
        <rFont val="MingLiU"/>
        <family val="1"/>
        <charset val="136"/>
      </rPr>
      <t>平均值差值的显著性水平为</t>
    </r>
    <r>
      <rPr>
        <sz val="9"/>
        <color indexed="60"/>
        <rFont val="Times New Roman"/>
        <family val="1"/>
      </rPr>
      <t xml:space="preserve"> 0.05</t>
    </r>
    <r>
      <rPr>
        <sz val="9"/>
        <color indexed="60"/>
        <rFont val="MingLiU"/>
        <family val="1"/>
        <charset val="136"/>
      </rPr>
      <t>。</t>
    </r>
  </si>
  <si>
    <t>Group</t>
    <phoneticPr fontId="1" type="noConversion"/>
  </si>
  <si>
    <t>GRP78</t>
    <phoneticPr fontId="1" type="noConversion"/>
  </si>
  <si>
    <t>β-actin</t>
    <phoneticPr fontId="1" type="noConversion"/>
  </si>
  <si>
    <t>β-actin</t>
    <phoneticPr fontId="1" type="noConversion"/>
  </si>
  <si>
    <t>GRP78/β-actin</t>
    <phoneticPr fontId="1" type="noConversion"/>
  </si>
  <si>
    <t>Sham</t>
    <phoneticPr fontId="1" type="noConversion"/>
  </si>
  <si>
    <t>Shapiro-wilk</t>
    <phoneticPr fontId="1" type="noConversion"/>
  </si>
  <si>
    <t>vehicle</t>
    <phoneticPr fontId="1" type="noConversion"/>
  </si>
  <si>
    <t>GRP78</t>
  </si>
  <si>
    <t>vehicle</t>
  </si>
  <si>
    <t>GRP78/β-actin</t>
    <phoneticPr fontId="1" type="noConversion"/>
  </si>
  <si>
    <t>Sham</t>
    <phoneticPr fontId="1" type="noConversion"/>
  </si>
  <si>
    <t>vehicle</t>
    <phoneticPr fontId="1" type="noConversion"/>
  </si>
  <si>
    <t>Leptin</t>
    <phoneticPr fontId="1" type="noConversion"/>
  </si>
  <si>
    <r>
      <t>-.723799314</t>
    </r>
    <r>
      <rPr>
        <vertAlign val="superscript"/>
        <sz val="9"/>
        <color indexed="60"/>
        <rFont val="Times New Roman"/>
        <family val="1"/>
      </rPr>
      <t>*</t>
    </r>
  </si>
  <si>
    <r>
      <t>-.439171727</t>
    </r>
    <r>
      <rPr>
        <vertAlign val="superscript"/>
        <sz val="9"/>
        <color indexed="60"/>
        <rFont val="Times New Roman"/>
        <family val="1"/>
      </rPr>
      <t>*</t>
    </r>
  </si>
  <si>
    <r>
      <t>.723799314</t>
    </r>
    <r>
      <rPr>
        <vertAlign val="superscript"/>
        <sz val="9"/>
        <color indexed="60"/>
        <rFont val="Times New Roman"/>
        <family val="1"/>
      </rPr>
      <t>*</t>
    </r>
  </si>
  <si>
    <r>
      <t>.439171727</t>
    </r>
    <r>
      <rPr>
        <vertAlign val="superscript"/>
        <sz val="9"/>
        <color indexed="60"/>
        <rFont val="Times New Roman"/>
        <family val="1"/>
      </rPr>
      <t>*</t>
    </r>
  </si>
  <si>
    <r>
      <t>.481133861</t>
    </r>
    <r>
      <rPr>
        <vertAlign val="superscript"/>
        <sz val="9"/>
        <color indexed="60"/>
        <rFont val="Times New Roman"/>
        <family val="1"/>
      </rPr>
      <t>*</t>
    </r>
  </si>
  <si>
    <r>
      <t>-.481133861</t>
    </r>
    <r>
      <rPr>
        <vertAlign val="superscript"/>
        <sz val="9"/>
        <color indexed="60"/>
        <rFont val="Times New Roman"/>
        <family val="1"/>
      </rPr>
      <t>*</t>
    </r>
  </si>
  <si>
    <t>*. 平均值差值的显著性水平为 0.05。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</si>
</sst>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##0.000"/>
    <numFmt numFmtId="177" formatCode="###0"/>
    <numFmt numFmtId="178" formatCode="###0.000000000"/>
    <numFmt numFmtId="179" formatCode="###0.00000000"/>
  </numFmts>
  <fonts count="2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color rgb="FF00B050"/>
      <name val="宋体"/>
      <family val="2"/>
      <scheme val="minor"/>
    </font>
    <font>
      <sz val="10"/>
      <name val="Arial"/>
      <family val="2"/>
    </font>
    <font>
      <sz val="9"/>
      <color indexed="62"/>
      <name val="MingLiU"/>
      <family val="3"/>
      <charset val="136"/>
    </font>
    <font>
      <sz val="9"/>
      <color indexed="60"/>
      <name val="MingLiU"/>
      <family val="3"/>
      <charset val="136"/>
    </font>
    <font>
      <b/>
      <sz val="11"/>
      <color indexed="60"/>
      <name val="Times New Roman"/>
      <family val="1"/>
    </font>
    <font>
      <sz val="9"/>
      <color indexed="62"/>
      <name val="Times New Roman"/>
      <family val="1"/>
    </font>
    <font>
      <sz val="9"/>
      <color indexed="6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00B050"/>
      <name val="Times New Roman"/>
      <family val="1"/>
    </font>
    <font>
      <sz val="11"/>
      <color rgb="FFFF0000"/>
      <name val="Times New Roman"/>
      <family val="1"/>
    </font>
    <font>
      <sz val="10"/>
      <name val="Times New Roman"/>
      <family val="1"/>
    </font>
    <font>
      <sz val="9"/>
      <color rgb="FFFF0000"/>
      <name val="Times New Roman"/>
      <family val="1"/>
    </font>
    <font>
      <vertAlign val="superscript"/>
      <sz val="9"/>
      <color indexed="60"/>
      <name val="Times New Roman"/>
      <family val="1"/>
    </font>
    <font>
      <sz val="9"/>
      <color indexed="62"/>
      <name val="MingLiU"/>
      <family val="1"/>
      <charset val="136"/>
    </font>
    <font>
      <sz val="9"/>
      <color indexed="60"/>
      <name val="MingLiU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/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/>
      <top style="thin">
        <color indexed="22"/>
      </top>
      <bottom/>
      <diagonal/>
    </border>
  </borders>
  <cellStyleXfs count="2">
    <xf numFmtId="0" fontId="0" fillId="0" borderId="0"/>
    <xf numFmtId="0" fontId="6" fillId="0" borderId="0"/>
  </cellStyleXfs>
  <cellXfs count="87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 applyFill="1"/>
    <xf numFmtId="0" fontId="5" fillId="0" borderId="0" xfId="0" applyFont="1"/>
    <xf numFmtId="0" fontId="0" fillId="0" borderId="0" xfId="0" applyFont="1"/>
    <xf numFmtId="0" fontId="6" fillId="0" borderId="0" xfId="1"/>
    <xf numFmtId="0" fontId="12" fillId="0" borderId="0" xfId="0" applyFont="1" applyAlignment="1">
      <alignment horizontal="left"/>
    </xf>
    <xf numFmtId="0" fontId="13" fillId="0" borderId="0" xfId="0" applyFont="1"/>
    <xf numFmtId="0" fontId="12" fillId="0" borderId="0" xfId="0" applyFont="1"/>
    <xf numFmtId="0" fontId="14" fillId="0" borderId="0" xfId="0" applyFont="1"/>
    <xf numFmtId="0" fontId="15" fillId="0" borderId="0" xfId="0" applyFont="1" applyFill="1"/>
    <xf numFmtId="0" fontId="9" fillId="0" borderId="0" xfId="1" applyFont="1" applyBorder="1" applyAlignment="1">
      <alignment vertical="center" wrapText="1"/>
    </xf>
    <xf numFmtId="0" fontId="16" fillId="0" borderId="0" xfId="1" applyFont="1"/>
    <xf numFmtId="0" fontId="10" fillId="0" borderId="5" xfId="1" applyFont="1" applyBorder="1" applyAlignment="1">
      <alignment horizontal="center" wrapText="1"/>
    </xf>
    <xf numFmtId="0" fontId="10" fillId="0" borderId="6" xfId="1" applyFont="1" applyBorder="1" applyAlignment="1">
      <alignment horizontal="center" wrapText="1"/>
    </xf>
    <xf numFmtId="0" fontId="10" fillId="2" borderId="8" xfId="1" applyFont="1" applyFill="1" applyBorder="1" applyAlignment="1">
      <alignment horizontal="left" vertical="top" wrapText="1"/>
    </xf>
    <xf numFmtId="176" fontId="11" fillId="0" borderId="10" xfId="1" applyNumberFormat="1" applyFont="1" applyBorder="1" applyAlignment="1">
      <alignment horizontal="right" vertical="top"/>
    </xf>
    <xf numFmtId="177" fontId="11" fillId="0" borderId="10" xfId="1" applyNumberFormat="1" applyFont="1" applyBorder="1" applyAlignment="1">
      <alignment horizontal="right" vertical="top"/>
    </xf>
    <xf numFmtId="176" fontId="17" fillId="4" borderId="11" xfId="1" applyNumberFormat="1" applyFont="1" applyFill="1" applyBorder="1" applyAlignment="1">
      <alignment horizontal="right" vertical="top"/>
    </xf>
    <xf numFmtId="0" fontId="10" fillId="2" borderId="12" xfId="1" applyFont="1" applyFill="1" applyBorder="1" applyAlignment="1">
      <alignment horizontal="left" vertical="top" wrapText="1"/>
    </xf>
    <xf numFmtId="176" fontId="11" fillId="0" borderId="14" xfId="1" applyNumberFormat="1" applyFont="1" applyBorder="1" applyAlignment="1">
      <alignment horizontal="right" vertical="top"/>
    </xf>
    <xf numFmtId="177" fontId="11" fillId="0" borderId="14" xfId="1" applyNumberFormat="1" applyFont="1" applyBorder="1" applyAlignment="1">
      <alignment horizontal="right" vertical="top"/>
    </xf>
    <xf numFmtId="176" fontId="17" fillId="4" borderId="15" xfId="1" applyNumberFormat="1" applyFont="1" applyFill="1" applyBorder="1" applyAlignment="1">
      <alignment horizontal="right" vertical="top"/>
    </xf>
    <xf numFmtId="0" fontId="10" fillId="2" borderId="16" xfId="1" applyFont="1" applyFill="1" applyBorder="1" applyAlignment="1">
      <alignment horizontal="left" vertical="top" wrapText="1"/>
    </xf>
    <xf numFmtId="176" fontId="11" fillId="0" borderId="18" xfId="1" applyNumberFormat="1" applyFont="1" applyBorder="1" applyAlignment="1">
      <alignment horizontal="right" vertical="top"/>
    </xf>
    <xf numFmtId="177" fontId="11" fillId="0" borderId="18" xfId="1" applyNumberFormat="1" applyFont="1" applyBorder="1" applyAlignment="1">
      <alignment horizontal="right" vertical="top"/>
    </xf>
    <xf numFmtId="176" fontId="17" fillId="4" borderId="19" xfId="1" applyNumberFormat="1" applyFont="1" applyFill="1" applyBorder="1" applyAlignment="1">
      <alignment horizontal="right" vertical="top"/>
    </xf>
    <xf numFmtId="0" fontId="10" fillId="0" borderId="4" xfId="1" applyFont="1" applyBorder="1" applyAlignment="1">
      <alignment horizontal="center" wrapText="1"/>
    </xf>
    <xf numFmtId="176" fontId="11" fillId="0" borderId="9" xfId="1" applyNumberFormat="1" applyFont="1" applyBorder="1" applyAlignment="1">
      <alignment horizontal="right" vertical="top"/>
    </xf>
    <xf numFmtId="176" fontId="11" fillId="0" borderId="11" xfId="1" applyNumberFormat="1" applyFont="1" applyBorder="1" applyAlignment="1">
      <alignment horizontal="right" vertical="top"/>
    </xf>
    <xf numFmtId="176" fontId="11" fillId="0" borderId="13" xfId="1" applyNumberFormat="1" applyFont="1" applyBorder="1" applyAlignment="1">
      <alignment horizontal="right" vertical="top"/>
    </xf>
    <xf numFmtId="176" fontId="11" fillId="0" borderId="15" xfId="1" applyNumberFormat="1" applyFont="1" applyBorder="1" applyAlignment="1">
      <alignment horizontal="right" vertical="top"/>
    </xf>
    <xf numFmtId="176" fontId="11" fillId="0" borderId="17" xfId="1" applyNumberFormat="1" applyFont="1" applyBorder="1" applyAlignment="1">
      <alignment horizontal="right" vertical="top"/>
    </xf>
    <xf numFmtId="0" fontId="16" fillId="0" borderId="0" xfId="1" applyFont="1" applyAlignment="1"/>
    <xf numFmtId="0" fontId="11" fillId="0" borderId="9" xfId="1" applyFont="1" applyBorder="1" applyAlignment="1">
      <alignment horizontal="right" vertical="top"/>
    </xf>
    <xf numFmtId="178" fontId="11" fillId="0" borderId="10" xfId="1" applyNumberFormat="1" applyFont="1" applyBorder="1" applyAlignment="1">
      <alignment horizontal="right" vertical="top"/>
    </xf>
    <xf numFmtId="176" fontId="17" fillId="4" borderId="10" xfId="1" applyNumberFormat="1" applyFont="1" applyFill="1" applyBorder="1" applyAlignment="1">
      <alignment horizontal="right" vertical="top"/>
    </xf>
    <xf numFmtId="179" fontId="11" fillId="0" borderId="10" xfId="1" applyNumberFormat="1" applyFont="1" applyBorder="1" applyAlignment="1">
      <alignment horizontal="right" vertical="top"/>
    </xf>
    <xf numFmtId="179" fontId="11" fillId="0" borderId="11" xfId="1" applyNumberFormat="1" applyFont="1" applyBorder="1" applyAlignment="1">
      <alignment horizontal="right" vertical="top"/>
    </xf>
    <xf numFmtId="0" fontId="11" fillId="0" borderId="13" xfId="1" applyFont="1" applyBorder="1" applyAlignment="1">
      <alignment horizontal="right" vertical="top"/>
    </xf>
    <xf numFmtId="178" fontId="11" fillId="0" borderId="14" xfId="1" applyNumberFormat="1" applyFont="1" applyBorder="1" applyAlignment="1">
      <alignment horizontal="right" vertical="top"/>
    </xf>
    <xf numFmtId="176" fontId="17" fillId="4" borderId="14" xfId="1" applyNumberFormat="1" applyFont="1" applyFill="1" applyBorder="1" applyAlignment="1">
      <alignment horizontal="right" vertical="top"/>
    </xf>
    <xf numFmtId="179" fontId="11" fillId="0" borderId="14" xfId="1" applyNumberFormat="1" applyFont="1" applyBorder="1" applyAlignment="1">
      <alignment horizontal="right" vertical="top"/>
    </xf>
    <xf numFmtId="179" fontId="11" fillId="0" borderId="15" xfId="1" applyNumberFormat="1" applyFont="1" applyBorder="1" applyAlignment="1">
      <alignment horizontal="right" vertical="top"/>
    </xf>
    <xf numFmtId="0" fontId="10" fillId="2" borderId="21" xfId="1" applyFont="1" applyFill="1" applyBorder="1" applyAlignment="1">
      <alignment horizontal="left" vertical="top" wrapText="1"/>
    </xf>
    <xf numFmtId="0" fontId="11" fillId="0" borderId="22" xfId="1" applyFont="1" applyBorder="1" applyAlignment="1">
      <alignment horizontal="right" vertical="top"/>
    </xf>
    <xf numFmtId="178" fontId="11" fillId="0" borderId="23" xfId="1" applyNumberFormat="1" applyFont="1" applyBorder="1" applyAlignment="1">
      <alignment horizontal="right" vertical="top"/>
    </xf>
    <xf numFmtId="176" fontId="17" fillId="4" borderId="23" xfId="1" applyNumberFormat="1" applyFont="1" applyFill="1" applyBorder="1" applyAlignment="1">
      <alignment horizontal="right" vertical="top"/>
    </xf>
    <xf numFmtId="179" fontId="11" fillId="0" borderId="23" xfId="1" applyNumberFormat="1" applyFont="1" applyBorder="1" applyAlignment="1">
      <alignment horizontal="right" vertical="top"/>
    </xf>
    <xf numFmtId="179" fontId="11" fillId="0" borderId="24" xfId="1" applyNumberFormat="1" applyFont="1" applyBorder="1" applyAlignment="1">
      <alignment horizontal="right" vertical="top"/>
    </xf>
    <xf numFmtId="0" fontId="11" fillId="0" borderId="17" xfId="1" applyFont="1" applyBorder="1" applyAlignment="1">
      <alignment horizontal="right" vertical="top"/>
    </xf>
    <xf numFmtId="178" fontId="11" fillId="0" borderId="18" xfId="1" applyNumberFormat="1" applyFont="1" applyBorder="1" applyAlignment="1">
      <alignment horizontal="right" vertical="top"/>
    </xf>
    <xf numFmtId="176" fontId="17" fillId="4" borderId="18" xfId="1" applyNumberFormat="1" applyFont="1" applyFill="1" applyBorder="1" applyAlignment="1">
      <alignment horizontal="right" vertical="top"/>
    </xf>
    <xf numFmtId="179" fontId="11" fillId="0" borderId="18" xfId="1" applyNumberFormat="1" applyFont="1" applyBorder="1" applyAlignment="1">
      <alignment horizontal="right" vertical="top"/>
    </xf>
    <xf numFmtId="179" fontId="11" fillId="0" borderId="19" xfId="1" applyNumberFormat="1" applyFont="1" applyBorder="1" applyAlignment="1">
      <alignment horizontal="right" vertical="top"/>
    </xf>
    <xf numFmtId="0" fontId="14" fillId="0" borderId="0" xfId="0" applyFont="1" applyFill="1"/>
    <xf numFmtId="0" fontId="15" fillId="0" borderId="0" xfId="0" applyFont="1"/>
    <xf numFmtId="0" fontId="16" fillId="0" borderId="0" xfId="1" applyFont="1"/>
    <xf numFmtId="0" fontId="10" fillId="2" borderId="12" xfId="1" applyFont="1" applyFill="1" applyBorder="1" applyAlignment="1">
      <alignment horizontal="left" vertical="top" wrapText="1"/>
    </xf>
    <xf numFmtId="0" fontId="10" fillId="2" borderId="16" xfId="1" applyFont="1" applyFill="1" applyBorder="1" applyAlignment="1">
      <alignment horizontal="left" vertical="top" wrapText="1"/>
    </xf>
    <xf numFmtId="0" fontId="9" fillId="0" borderId="0" xfId="1" applyFont="1" applyBorder="1" applyAlignment="1">
      <alignment horizontal="center" vertical="center" wrapText="1"/>
    </xf>
    <xf numFmtId="0" fontId="10" fillId="2" borderId="21" xfId="1" applyFont="1" applyFill="1" applyBorder="1" applyAlignment="1">
      <alignment horizontal="left" vertical="top" wrapText="1"/>
    </xf>
    <xf numFmtId="0" fontId="10" fillId="0" borderId="4" xfId="1" applyFont="1" applyBorder="1" applyAlignment="1">
      <alignment horizontal="center" wrapText="1"/>
    </xf>
    <xf numFmtId="0" fontId="10" fillId="0" borderId="5" xfId="1" applyFont="1" applyBorder="1" applyAlignment="1">
      <alignment horizontal="center" wrapText="1"/>
    </xf>
    <xf numFmtId="0" fontId="16" fillId="0" borderId="0" xfId="1" applyFont="1" applyAlignment="1">
      <alignment vertical="center"/>
    </xf>
    <xf numFmtId="178" fontId="11" fillId="0" borderId="22" xfId="1" applyNumberFormat="1" applyFont="1" applyBorder="1" applyAlignment="1">
      <alignment horizontal="right" vertical="top"/>
    </xf>
    <xf numFmtId="178" fontId="11" fillId="0" borderId="13" xfId="1" applyNumberFormat="1" applyFont="1" applyBorder="1" applyAlignment="1">
      <alignment horizontal="right" vertical="top"/>
    </xf>
    <xf numFmtId="0" fontId="2" fillId="0" borderId="0" xfId="0" applyFont="1"/>
    <xf numFmtId="178" fontId="11" fillId="0" borderId="9" xfId="1" applyNumberFormat="1" applyFont="1" applyBorder="1" applyAlignment="1">
      <alignment horizontal="right" vertical="top"/>
    </xf>
    <xf numFmtId="0" fontId="10" fillId="2" borderId="7" xfId="1" applyFont="1" applyFill="1" applyBorder="1" applyAlignment="1">
      <alignment horizontal="left" vertical="top" wrapText="1"/>
    </xf>
    <xf numFmtId="0" fontId="10" fillId="2" borderId="12" xfId="1" applyFont="1" applyFill="1" applyBorder="1" applyAlignment="1">
      <alignment horizontal="left" vertical="top" wrapText="1"/>
    </xf>
    <xf numFmtId="0" fontId="10" fillId="2" borderId="21" xfId="1" applyFont="1" applyFill="1" applyBorder="1" applyAlignment="1">
      <alignment horizontal="left" vertical="top" wrapText="1"/>
    </xf>
    <xf numFmtId="0" fontId="10" fillId="2" borderId="16" xfId="1" applyFont="1" applyFill="1" applyBorder="1" applyAlignment="1">
      <alignment horizontal="left" vertical="top" wrapText="1"/>
    </xf>
    <xf numFmtId="0" fontId="20" fillId="0" borderId="0" xfId="1" applyFont="1" applyBorder="1" applyAlignment="1">
      <alignment horizontal="left" vertical="top" wrapText="1"/>
    </xf>
    <xf numFmtId="0" fontId="11" fillId="3" borderId="0" xfId="1" applyFont="1" applyFill="1"/>
    <xf numFmtId="0" fontId="16" fillId="0" borderId="0" xfId="1" applyFont="1"/>
    <xf numFmtId="0" fontId="10" fillId="0" borderId="0" xfId="1" applyFont="1" applyBorder="1" applyAlignment="1">
      <alignment horizontal="left" wrapText="1"/>
    </xf>
    <xf numFmtId="0" fontId="10" fillId="0" borderId="3" xfId="1" applyFont="1" applyBorder="1" applyAlignment="1">
      <alignment horizontal="left" wrapText="1"/>
    </xf>
    <xf numFmtId="0" fontId="10" fillId="0" borderId="20" xfId="1" applyFont="1" applyBorder="1" applyAlignment="1">
      <alignment horizontal="center" wrapText="1"/>
    </xf>
    <xf numFmtId="0" fontId="10" fillId="0" borderId="4" xfId="1" applyFont="1" applyBorder="1" applyAlignment="1">
      <alignment horizontal="center" wrapText="1"/>
    </xf>
    <xf numFmtId="0" fontId="10" fillId="0" borderId="1" xfId="1" applyFont="1" applyBorder="1" applyAlignment="1">
      <alignment horizontal="center" wrapText="1"/>
    </xf>
    <xf numFmtId="0" fontId="10" fillId="0" borderId="5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0" fontId="9" fillId="0" borderId="0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left" vertical="top" wrapText="1"/>
    </xf>
    <xf numFmtId="0" fontId="11" fillId="3" borderId="0" xfId="1" applyFont="1" applyFill="1" applyAlignment="1">
      <alignment horizontal="left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11759</xdr:colOff>
      <xdr:row>0</xdr:row>
      <xdr:rowOff>0</xdr:rowOff>
    </xdr:from>
    <xdr:to>
      <xdr:col>34</xdr:col>
      <xdr:colOff>267405</xdr:colOff>
      <xdr:row>18</xdr:row>
      <xdr:rowOff>12075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68703" y="0"/>
          <a:ext cx="5758980" cy="3398742"/>
        </a:xfrm>
        <a:prstGeom prst="rect">
          <a:avLst/>
        </a:prstGeom>
      </xdr:spPr>
    </xdr:pic>
    <xdr:clientData/>
  </xdr:twoCellAnchor>
  <xdr:twoCellAnchor editAs="oneCell">
    <xdr:from>
      <xdr:col>11</xdr:col>
      <xdr:colOff>154046</xdr:colOff>
      <xdr:row>104</xdr:row>
      <xdr:rowOff>35278</xdr:rowOff>
    </xdr:from>
    <xdr:to>
      <xdr:col>18</xdr:col>
      <xdr:colOff>348898</xdr:colOff>
      <xdr:row>117</xdr:row>
      <xdr:rowOff>74579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41213" y="19847278"/>
          <a:ext cx="4872685" cy="2939134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95250</xdr:colOff>
      <xdr:row>142</xdr:row>
      <xdr:rowOff>63500</xdr:rowOff>
    </xdr:from>
    <xdr:to>
      <xdr:col>18</xdr:col>
      <xdr:colOff>60325</xdr:colOff>
      <xdr:row>152</xdr:row>
      <xdr:rowOff>123056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69250" y="27527250"/>
          <a:ext cx="3997325" cy="2377306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118</xdr:row>
      <xdr:rowOff>31750</xdr:rowOff>
    </xdr:from>
    <xdr:to>
      <xdr:col>17</xdr:col>
      <xdr:colOff>137107</xdr:colOff>
      <xdr:row>131</xdr:row>
      <xdr:rowOff>128537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0" y="22923500"/>
          <a:ext cx="2962857" cy="2573287"/>
        </a:xfrm>
        <a:prstGeom prst="rect">
          <a:avLst/>
        </a:prstGeom>
      </xdr:spPr>
    </xdr:pic>
    <xdr:clientData/>
  </xdr:twoCellAnchor>
  <xdr:twoCellAnchor editAs="oneCell">
    <xdr:from>
      <xdr:col>13</xdr:col>
      <xdr:colOff>248478</xdr:colOff>
      <xdr:row>156</xdr:row>
      <xdr:rowOff>16563</xdr:rowOff>
    </xdr:from>
    <xdr:to>
      <xdr:col>16</xdr:col>
      <xdr:colOff>524565</xdr:colOff>
      <xdr:row>168</xdr:row>
      <xdr:rowOff>6509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62391" y="30330911"/>
          <a:ext cx="2512391" cy="21765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4"/>
  <sheetViews>
    <sheetView tabSelected="1" topLeftCell="A99" zoomScale="55" zoomScaleNormal="55" workbookViewId="0">
      <selection activeCell="T160" sqref="T160"/>
    </sheetView>
  </sheetViews>
  <sheetFormatPr defaultRowHeight="14"/>
  <cols>
    <col min="1" max="1" width="11.08984375" customWidth="1"/>
    <col min="2" max="2" width="8" customWidth="1"/>
    <col min="3" max="3" width="10.1796875" style="2" bestFit="1" customWidth="1"/>
    <col min="4" max="6" width="8.81640625" bestFit="1" customWidth="1"/>
    <col min="7" max="7" width="11.54296875" style="5" bestFit="1" customWidth="1"/>
    <col min="8" max="8" width="10.54296875" style="4" customWidth="1"/>
    <col min="9" max="9" width="8.7265625" style="1"/>
    <col min="10" max="10" width="8.81640625" bestFit="1" customWidth="1"/>
    <col min="11" max="11" width="10.1796875" bestFit="1" customWidth="1"/>
    <col min="12" max="12" width="8.81640625" bestFit="1" customWidth="1"/>
    <col min="13" max="13" width="8.81640625" style="2" bestFit="1" customWidth="1"/>
    <col min="14" max="14" width="8.81640625" bestFit="1" customWidth="1"/>
    <col min="15" max="15" width="11.54296875" bestFit="1" customWidth="1"/>
    <col min="16" max="16" width="11.6328125" style="4" customWidth="1"/>
    <col min="17" max="17" width="8.81640625" style="3" bestFit="1" customWidth="1"/>
    <col min="21" max="21" width="12.7265625" customWidth="1"/>
    <col min="22" max="22" width="11.6328125" customWidth="1"/>
    <col min="23" max="23" width="11.453125" customWidth="1"/>
    <col min="24" max="24" width="11.26953125" customWidth="1"/>
    <col min="25" max="25" width="13.08984375" customWidth="1"/>
    <col min="26" max="26" width="8.7265625" customWidth="1"/>
  </cols>
  <sheetData>
    <row r="1" spans="1:27" ht="15" customHeight="1">
      <c r="A1" s="7" t="s">
        <v>24</v>
      </c>
      <c r="B1" s="7" t="s">
        <v>8</v>
      </c>
      <c r="C1" s="8" t="s">
        <v>0</v>
      </c>
      <c r="D1" s="9" t="s">
        <v>1</v>
      </c>
      <c r="E1" s="9" t="s">
        <v>2</v>
      </c>
      <c r="F1" s="9" t="s">
        <v>3</v>
      </c>
      <c r="G1" s="9" t="s">
        <v>4</v>
      </c>
      <c r="H1" s="10"/>
      <c r="I1" s="7" t="s">
        <v>24</v>
      </c>
      <c r="J1" s="7" t="s">
        <v>6</v>
      </c>
      <c r="K1" s="8" t="s">
        <v>0</v>
      </c>
      <c r="L1" s="9" t="s">
        <v>1</v>
      </c>
      <c r="M1" s="9" t="s">
        <v>2</v>
      </c>
      <c r="N1" s="9" t="s">
        <v>3</v>
      </c>
      <c r="O1" s="9" t="s">
        <v>4</v>
      </c>
      <c r="P1" s="10"/>
      <c r="Q1" s="11" t="s">
        <v>18</v>
      </c>
      <c r="R1" s="9"/>
      <c r="S1" s="84" t="s">
        <v>19</v>
      </c>
      <c r="T1" s="84"/>
      <c r="U1" s="84"/>
      <c r="V1" s="84"/>
      <c r="W1" s="84"/>
      <c r="X1" s="12"/>
      <c r="Y1" s="12"/>
      <c r="Z1" s="12"/>
      <c r="AA1" s="6"/>
    </row>
    <row r="2" spans="1:27" ht="15" customHeight="1">
      <c r="A2" s="9" t="s">
        <v>5</v>
      </c>
      <c r="B2" s="9">
        <v>1</v>
      </c>
      <c r="C2" s="8">
        <v>1392640</v>
      </c>
      <c r="D2" s="9">
        <v>2.7409699999999999</v>
      </c>
      <c r="E2" s="9">
        <v>0</v>
      </c>
      <c r="F2" s="9">
        <v>85</v>
      </c>
      <c r="G2" s="9">
        <v>3817181</v>
      </c>
      <c r="H2" s="10">
        <v>3817181</v>
      </c>
      <c r="I2" s="9" t="s">
        <v>5</v>
      </c>
      <c r="J2" s="9">
        <v>1</v>
      </c>
      <c r="K2" s="9">
        <v>1392640</v>
      </c>
      <c r="L2" s="9">
        <v>3.28478</v>
      </c>
      <c r="M2" s="8">
        <v>0</v>
      </c>
      <c r="N2" s="9">
        <v>85</v>
      </c>
      <c r="O2" s="9">
        <v>4574510</v>
      </c>
      <c r="P2" s="10">
        <v>4574510</v>
      </c>
      <c r="Q2" s="11">
        <f t="shared" ref="Q2:Q63" si="0">H2/P2</f>
        <v>0.8344458750773307</v>
      </c>
      <c r="R2" s="9"/>
      <c r="S2" s="77" t="s">
        <v>12</v>
      </c>
      <c r="T2" s="77"/>
      <c r="U2" s="83" t="s">
        <v>20</v>
      </c>
      <c r="V2" s="81"/>
      <c r="W2" s="83"/>
      <c r="X2" s="13"/>
      <c r="Y2" s="9"/>
      <c r="Z2" s="9"/>
    </row>
    <row r="3" spans="1:27" ht="15" customHeight="1">
      <c r="A3" s="9" t="s">
        <v>5</v>
      </c>
      <c r="B3" s="9">
        <v>2</v>
      </c>
      <c r="C3" s="8">
        <v>1392640</v>
      </c>
      <c r="D3" s="9">
        <v>1.1194500000000001</v>
      </c>
      <c r="E3" s="9">
        <v>0</v>
      </c>
      <c r="F3" s="9">
        <v>85</v>
      </c>
      <c r="G3" s="9">
        <v>1558985</v>
      </c>
      <c r="H3" s="10">
        <v>1558985</v>
      </c>
      <c r="I3" s="9" t="s">
        <v>5</v>
      </c>
      <c r="J3" s="9">
        <v>2</v>
      </c>
      <c r="K3" s="9">
        <v>1392640</v>
      </c>
      <c r="L3" s="9">
        <v>6.5956999999999999</v>
      </c>
      <c r="M3" s="8">
        <v>0</v>
      </c>
      <c r="N3" s="9">
        <v>85</v>
      </c>
      <c r="O3" s="9">
        <v>9185440</v>
      </c>
      <c r="P3" s="10">
        <v>9185440</v>
      </c>
      <c r="Q3" s="11">
        <f t="shared" si="0"/>
        <v>0.16972349718685223</v>
      </c>
      <c r="R3" s="9"/>
      <c r="S3" s="78"/>
      <c r="T3" s="78"/>
      <c r="U3" s="14" t="s">
        <v>25</v>
      </c>
      <c r="V3" s="14" t="s">
        <v>26</v>
      </c>
      <c r="W3" s="15" t="s">
        <v>27</v>
      </c>
      <c r="X3" s="13"/>
      <c r="Y3" s="9"/>
      <c r="Z3" s="9"/>
    </row>
    <row r="4" spans="1:27" ht="15" customHeight="1">
      <c r="A4" s="9" t="s">
        <v>5</v>
      </c>
      <c r="B4" s="9">
        <v>3</v>
      </c>
      <c r="C4" s="8">
        <v>1392640</v>
      </c>
      <c r="D4" s="9">
        <v>2.5708600000000001</v>
      </c>
      <c r="E4" s="9">
        <v>0</v>
      </c>
      <c r="F4" s="9">
        <v>85</v>
      </c>
      <c r="G4" s="9">
        <v>3580282</v>
      </c>
      <c r="H4" s="10">
        <v>3580282</v>
      </c>
      <c r="I4" s="9" t="s">
        <v>5</v>
      </c>
      <c r="J4" s="9">
        <v>3</v>
      </c>
      <c r="K4" s="9">
        <v>1392640</v>
      </c>
      <c r="L4" s="9">
        <v>10.491949999999999</v>
      </c>
      <c r="M4" s="8">
        <v>0</v>
      </c>
      <c r="N4" s="9">
        <v>85</v>
      </c>
      <c r="O4" s="9">
        <v>14611513</v>
      </c>
      <c r="P4" s="10">
        <v>14611513</v>
      </c>
      <c r="Q4" s="11">
        <f t="shared" si="0"/>
        <v>0.2450315720213232</v>
      </c>
      <c r="R4" s="9"/>
      <c r="S4" s="70" t="s">
        <v>28</v>
      </c>
      <c r="T4" s="16" t="s">
        <v>13</v>
      </c>
      <c r="U4" s="17">
        <v>0.85172643643971324</v>
      </c>
      <c r="V4" s="18">
        <v>25</v>
      </c>
      <c r="W4" s="19">
        <v>1.8995815879856387E-3</v>
      </c>
      <c r="X4" s="13"/>
      <c r="Y4" s="9"/>
      <c r="Z4" s="9"/>
    </row>
    <row r="5" spans="1:27" ht="15" customHeight="1">
      <c r="A5" s="9" t="s">
        <v>5</v>
      </c>
      <c r="B5" s="9">
        <v>4</v>
      </c>
      <c r="C5" s="8">
        <v>1392640</v>
      </c>
      <c r="D5" s="9">
        <v>3.55199</v>
      </c>
      <c r="E5" s="9">
        <v>0</v>
      </c>
      <c r="F5" s="9">
        <v>85</v>
      </c>
      <c r="G5" s="9">
        <v>4946644</v>
      </c>
      <c r="H5" s="10">
        <v>4946644</v>
      </c>
      <c r="I5" s="9" t="s">
        <v>5</v>
      </c>
      <c r="J5" s="9">
        <v>4</v>
      </c>
      <c r="K5" s="9">
        <v>1392640</v>
      </c>
      <c r="L5" s="9">
        <v>7.0897399999999999</v>
      </c>
      <c r="M5" s="8">
        <v>0</v>
      </c>
      <c r="N5" s="9">
        <v>85</v>
      </c>
      <c r="O5" s="9">
        <v>9873462</v>
      </c>
      <c r="P5" s="10">
        <v>9873462</v>
      </c>
      <c r="Q5" s="11">
        <f t="shared" si="0"/>
        <v>0.50100400447178506</v>
      </c>
      <c r="R5" s="9"/>
      <c r="S5" s="71"/>
      <c r="T5" s="20" t="s">
        <v>14</v>
      </c>
      <c r="U5" s="21">
        <v>0.93331641314527058</v>
      </c>
      <c r="V5" s="22">
        <v>25</v>
      </c>
      <c r="W5" s="23">
        <v>0.10368709838590964</v>
      </c>
      <c r="X5" s="13"/>
      <c r="Y5" s="9"/>
      <c r="Z5" s="9"/>
    </row>
    <row r="6" spans="1:27" ht="15" customHeight="1">
      <c r="A6" s="9" t="s">
        <v>5</v>
      </c>
      <c r="B6" s="9">
        <v>5</v>
      </c>
      <c r="C6" s="8">
        <v>1392640</v>
      </c>
      <c r="D6" s="9">
        <v>4.1528600000000004</v>
      </c>
      <c r="E6" s="9">
        <v>0</v>
      </c>
      <c r="F6" s="9">
        <v>85</v>
      </c>
      <c r="G6" s="9">
        <v>5783434</v>
      </c>
      <c r="H6" s="10">
        <v>5783434</v>
      </c>
      <c r="I6" s="9" t="s">
        <v>5</v>
      </c>
      <c r="J6" s="9">
        <v>5</v>
      </c>
      <c r="K6" s="9">
        <v>1392640</v>
      </c>
      <c r="L6" s="9">
        <v>9.1164400000000008</v>
      </c>
      <c r="M6" s="8">
        <v>0</v>
      </c>
      <c r="N6" s="9">
        <v>85</v>
      </c>
      <c r="O6" s="9">
        <v>12695922</v>
      </c>
      <c r="P6" s="10">
        <v>12695922</v>
      </c>
      <c r="Q6" s="11">
        <f t="shared" si="0"/>
        <v>0.45553477723004282</v>
      </c>
      <c r="R6" s="9"/>
      <c r="S6" s="71"/>
      <c r="T6" s="20" t="s">
        <v>15</v>
      </c>
      <c r="U6" s="21">
        <v>0.94952105949939614</v>
      </c>
      <c r="V6" s="22">
        <v>25</v>
      </c>
      <c r="W6" s="23">
        <v>0.24456408976324581</v>
      </c>
      <c r="X6" s="13"/>
      <c r="Y6" s="9"/>
      <c r="Z6" s="9"/>
    </row>
    <row r="7" spans="1:27" ht="15" customHeight="1">
      <c r="A7" s="9" t="s">
        <v>5</v>
      </c>
      <c r="B7" s="9">
        <v>6</v>
      </c>
      <c r="C7" s="8">
        <v>1392640</v>
      </c>
      <c r="D7" s="9">
        <v>2.6932900000000002</v>
      </c>
      <c r="E7" s="9">
        <v>0</v>
      </c>
      <c r="F7" s="9">
        <v>85</v>
      </c>
      <c r="G7" s="9">
        <v>3750787</v>
      </c>
      <c r="H7" s="10">
        <v>3750787</v>
      </c>
      <c r="I7" s="9" t="s">
        <v>5</v>
      </c>
      <c r="J7" s="9">
        <v>6</v>
      </c>
      <c r="K7" s="9">
        <v>1392640</v>
      </c>
      <c r="L7" s="9">
        <v>9.7168899999999994</v>
      </c>
      <c r="M7" s="8">
        <v>0</v>
      </c>
      <c r="N7" s="9">
        <v>85</v>
      </c>
      <c r="O7" s="9">
        <v>13532128</v>
      </c>
      <c r="P7" s="10">
        <v>13532128</v>
      </c>
      <c r="Q7" s="11">
        <f t="shared" si="0"/>
        <v>0.27717643522142266</v>
      </c>
      <c r="R7" s="9"/>
      <c r="S7" s="73"/>
      <c r="T7" s="24" t="s">
        <v>16</v>
      </c>
      <c r="U7" s="25">
        <v>0.9619217958775681</v>
      </c>
      <c r="V7" s="26">
        <v>25</v>
      </c>
      <c r="W7" s="27">
        <v>0.45406596945609545</v>
      </c>
      <c r="X7" s="13"/>
      <c r="Y7" s="9"/>
      <c r="Z7" s="9"/>
    </row>
    <row r="8" spans="1:27" ht="15" customHeight="1">
      <c r="A8" s="9" t="s">
        <v>5</v>
      </c>
      <c r="B8" s="9">
        <v>7</v>
      </c>
      <c r="C8" s="8">
        <v>1392640</v>
      </c>
      <c r="D8" s="9">
        <v>1.91374</v>
      </c>
      <c r="E8" s="9">
        <v>0</v>
      </c>
      <c r="F8" s="9">
        <v>85</v>
      </c>
      <c r="G8" s="9">
        <v>2665148</v>
      </c>
      <c r="H8" s="10">
        <v>2665148</v>
      </c>
      <c r="I8" s="9" t="s">
        <v>5</v>
      </c>
      <c r="J8" s="9">
        <v>7</v>
      </c>
      <c r="K8" s="9">
        <v>1392640</v>
      </c>
      <c r="L8" s="9">
        <v>14.77195</v>
      </c>
      <c r="M8" s="8">
        <v>0</v>
      </c>
      <c r="N8" s="9">
        <v>85</v>
      </c>
      <c r="O8" s="9">
        <v>20572015</v>
      </c>
      <c r="P8" s="10">
        <v>20572015</v>
      </c>
      <c r="Q8" s="11">
        <f t="shared" si="0"/>
        <v>0.12955211242068412</v>
      </c>
      <c r="R8" s="9"/>
      <c r="S8" s="85" t="s">
        <v>29</v>
      </c>
      <c r="T8" s="85"/>
      <c r="U8" s="85"/>
      <c r="V8" s="85"/>
      <c r="W8" s="85"/>
      <c r="X8" s="85"/>
      <c r="Y8" s="85"/>
      <c r="Z8" s="85"/>
      <c r="AA8" s="6"/>
    </row>
    <row r="9" spans="1:27" ht="15" customHeight="1">
      <c r="A9" s="9" t="s">
        <v>5</v>
      </c>
      <c r="B9" s="9">
        <v>8</v>
      </c>
      <c r="C9" s="8">
        <v>1392640</v>
      </c>
      <c r="D9" s="9">
        <v>5.2184600000000003</v>
      </c>
      <c r="E9" s="9">
        <v>0</v>
      </c>
      <c r="F9" s="9">
        <v>85</v>
      </c>
      <c r="G9" s="9">
        <v>7267441</v>
      </c>
      <c r="H9" s="10">
        <v>7267441</v>
      </c>
      <c r="I9" s="9" t="s">
        <v>5</v>
      </c>
      <c r="J9" s="9">
        <v>8</v>
      </c>
      <c r="K9" s="9">
        <v>1392640</v>
      </c>
      <c r="L9" s="9">
        <v>21.907520000000002</v>
      </c>
      <c r="M9" s="8">
        <v>0</v>
      </c>
      <c r="N9" s="9">
        <v>85</v>
      </c>
      <c r="O9" s="9">
        <v>30509295</v>
      </c>
      <c r="P9" s="10">
        <v>30509295</v>
      </c>
      <c r="Q9" s="11">
        <f t="shared" si="0"/>
        <v>0.2382041604042309</v>
      </c>
      <c r="R9" s="9"/>
      <c r="S9" s="85" t="s">
        <v>30</v>
      </c>
      <c r="T9" s="85"/>
      <c r="U9" s="85"/>
      <c r="V9" s="85"/>
      <c r="W9" s="85"/>
      <c r="X9" s="85"/>
      <c r="Y9" s="85"/>
      <c r="Z9" s="85"/>
      <c r="AA9" s="6"/>
    </row>
    <row r="10" spans="1:27" ht="15" customHeight="1">
      <c r="A10" s="9" t="s">
        <v>5</v>
      </c>
      <c r="B10" s="9">
        <v>9</v>
      </c>
      <c r="C10" s="8">
        <v>1392640</v>
      </c>
      <c r="D10" s="9">
        <v>2.4472100000000001</v>
      </c>
      <c r="E10" s="9">
        <v>0</v>
      </c>
      <c r="F10" s="9">
        <v>85</v>
      </c>
      <c r="G10" s="9">
        <v>3408081</v>
      </c>
      <c r="H10" s="10">
        <v>3408081</v>
      </c>
      <c r="I10" s="9" t="s">
        <v>5</v>
      </c>
      <c r="J10" s="9">
        <v>9</v>
      </c>
      <c r="K10" s="9">
        <v>1392640</v>
      </c>
      <c r="L10" s="9">
        <v>13.637169999999999</v>
      </c>
      <c r="M10" s="8">
        <v>0</v>
      </c>
      <c r="N10" s="9">
        <v>85</v>
      </c>
      <c r="O10" s="9">
        <v>18991675</v>
      </c>
      <c r="P10" s="10">
        <v>18991675</v>
      </c>
      <c r="Q10" s="11">
        <f t="shared" si="0"/>
        <v>0.17945131221969626</v>
      </c>
      <c r="R10" s="9"/>
      <c r="S10" s="84" t="s">
        <v>21</v>
      </c>
      <c r="T10" s="84"/>
      <c r="U10" s="84"/>
      <c r="V10" s="84"/>
      <c r="W10" s="84"/>
      <c r="X10" s="84"/>
      <c r="Y10" s="13"/>
      <c r="Z10" s="9"/>
    </row>
    <row r="11" spans="1:27" ht="15" customHeight="1">
      <c r="A11" s="9" t="s">
        <v>5</v>
      </c>
      <c r="B11" s="9">
        <v>10</v>
      </c>
      <c r="C11" s="8">
        <v>1392640</v>
      </c>
      <c r="D11" s="9">
        <v>3.0203000000000002</v>
      </c>
      <c r="E11" s="9">
        <v>0</v>
      </c>
      <c r="F11" s="9">
        <v>85</v>
      </c>
      <c r="G11" s="9">
        <v>4206189</v>
      </c>
      <c r="H11" s="10">
        <v>4206189</v>
      </c>
      <c r="I11" s="9" t="s">
        <v>5</v>
      </c>
      <c r="J11" s="9">
        <v>10</v>
      </c>
      <c r="K11" s="9">
        <v>1392640</v>
      </c>
      <c r="L11" s="9">
        <v>20.65316</v>
      </c>
      <c r="M11" s="8">
        <v>0</v>
      </c>
      <c r="N11" s="9">
        <v>85</v>
      </c>
      <c r="O11" s="9">
        <v>28762411</v>
      </c>
      <c r="P11" s="10">
        <v>28762411</v>
      </c>
      <c r="Q11" s="11">
        <f t="shared" si="0"/>
        <v>0.14623909657643094</v>
      </c>
      <c r="R11" s="9"/>
      <c r="S11" s="78" t="s">
        <v>11</v>
      </c>
      <c r="T11" s="78"/>
      <c r="U11" s="28" t="s">
        <v>31</v>
      </c>
      <c r="V11" s="14" t="s">
        <v>41</v>
      </c>
      <c r="W11" s="14" t="s">
        <v>42</v>
      </c>
      <c r="X11" s="15" t="s">
        <v>27</v>
      </c>
      <c r="Y11" s="13"/>
      <c r="Z11" s="9"/>
    </row>
    <row r="12" spans="1:27" ht="15" customHeight="1">
      <c r="A12" s="9" t="s">
        <v>5</v>
      </c>
      <c r="B12" s="9">
        <v>11</v>
      </c>
      <c r="C12" s="8">
        <v>1392640</v>
      </c>
      <c r="D12" s="9">
        <v>3.4047900000000002</v>
      </c>
      <c r="E12" s="9">
        <v>0</v>
      </c>
      <c r="F12" s="9">
        <v>85</v>
      </c>
      <c r="G12" s="9">
        <v>4741643</v>
      </c>
      <c r="H12" s="10">
        <v>4741643</v>
      </c>
      <c r="I12" s="9" t="s">
        <v>5</v>
      </c>
      <c r="J12" s="9">
        <v>11</v>
      </c>
      <c r="K12" s="9">
        <v>1392640</v>
      </c>
      <c r="L12" s="9">
        <v>16.578600000000002</v>
      </c>
      <c r="M12" s="8">
        <v>0</v>
      </c>
      <c r="N12" s="9">
        <v>85</v>
      </c>
      <c r="O12" s="9">
        <v>23088025</v>
      </c>
      <c r="P12" s="10">
        <v>23088025</v>
      </c>
      <c r="Q12" s="11">
        <f t="shared" si="0"/>
        <v>0.2053723954300985</v>
      </c>
      <c r="R12" s="9"/>
      <c r="S12" s="70" t="s">
        <v>28</v>
      </c>
      <c r="T12" s="16" t="s">
        <v>32</v>
      </c>
      <c r="U12" s="29">
        <v>5.3464620082863492</v>
      </c>
      <c r="V12" s="18">
        <v>3</v>
      </c>
      <c r="W12" s="18">
        <v>96</v>
      </c>
      <c r="X12" s="30">
        <v>1.8968544259196575E-3</v>
      </c>
      <c r="Y12" s="13"/>
      <c r="Z12" s="9"/>
    </row>
    <row r="13" spans="1:27" ht="15" customHeight="1">
      <c r="A13" s="9" t="s">
        <v>5</v>
      </c>
      <c r="B13" s="9">
        <v>12</v>
      </c>
      <c r="C13" s="8">
        <v>1392640</v>
      </c>
      <c r="D13" s="9">
        <v>2.2149899999999998</v>
      </c>
      <c r="E13" s="9">
        <v>0</v>
      </c>
      <c r="F13" s="9">
        <v>85</v>
      </c>
      <c r="G13" s="9">
        <v>3084683</v>
      </c>
      <c r="H13" s="10">
        <v>3084683</v>
      </c>
      <c r="I13" s="9" t="s">
        <v>5</v>
      </c>
      <c r="J13" s="9">
        <v>12</v>
      </c>
      <c r="K13" s="9">
        <v>1392640</v>
      </c>
      <c r="L13" s="9">
        <v>8.0658999999999992</v>
      </c>
      <c r="M13" s="8">
        <v>0</v>
      </c>
      <c r="N13" s="9">
        <v>85</v>
      </c>
      <c r="O13" s="9">
        <v>11232901</v>
      </c>
      <c r="P13" s="10">
        <v>11232901</v>
      </c>
      <c r="Q13" s="11">
        <f t="shared" si="0"/>
        <v>0.27461142940723859</v>
      </c>
      <c r="R13" s="9"/>
      <c r="S13" s="71"/>
      <c r="T13" s="20" t="s">
        <v>33</v>
      </c>
      <c r="U13" s="31">
        <v>5.0281743441119522</v>
      </c>
      <c r="V13" s="22">
        <v>3</v>
      </c>
      <c r="W13" s="22">
        <v>96</v>
      </c>
      <c r="X13" s="32">
        <v>2.795221709850857E-3</v>
      </c>
      <c r="Y13" s="13"/>
      <c r="Z13" s="9"/>
    </row>
    <row r="14" spans="1:27" ht="15" customHeight="1">
      <c r="A14" s="9" t="s">
        <v>5</v>
      </c>
      <c r="B14" s="9">
        <v>13</v>
      </c>
      <c r="C14" s="8">
        <v>1392640</v>
      </c>
      <c r="D14" s="9">
        <v>4.3830099999999996</v>
      </c>
      <c r="E14" s="9">
        <v>0</v>
      </c>
      <c r="F14" s="9">
        <v>85</v>
      </c>
      <c r="G14" s="9">
        <v>6103958</v>
      </c>
      <c r="H14" s="10">
        <v>6103958</v>
      </c>
      <c r="I14" s="9" t="s">
        <v>5</v>
      </c>
      <c r="J14" s="9">
        <v>13</v>
      </c>
      <c r="K14" s="9">
        <v>1392640</v>
      </c>
      <c r="L14" s="9">
        <v>14.73907</v>
      </c>
      <c r="M14" s="8">
        <v>0</v>
      </c>
      <c r="N14" s="9">
        <v>85</v>
      </c>
      <c r="O14" s="9">
        <v>20526213</v>
      </c>
      <c r="P14" s="10">
        <v>20526213</v>
      </c>
      <c r="Q14" s="11">
        <f t="shared" si="0"/>
        <v>0.29737380197701346</v>
      </c>
      <c r="R14" s="9"/>
      <c r="S14" s="71"/>
      <c r="T14" s="20" t="s">
        <v>34</v>
      </c>
      <c r="U14" s="31">
        <v>5.0281743441119522</v>
      </c>
      <c r="V14" s="22">
        <v>3</v>
      </c>
      <c r="W14" s="21">
        <v>75.056571030149712</v>
      </c>
      <c r="X14" s="32">
        <v>3.1384540576304206E-3</v>
      </c>
      <c r="Y14" s="13"/>
      <c r="Z14" s="9"/>
    </row>
    <row r="15" spans="1:27" ht="15" customHeight="1">
      <c r="A15" s="9" t="s">
        <v>5</v>
      </c>
      <c r="B15" s="9">
        <v>14</v>
      </c>
      <c r="C15" s="8">
        <v>1893120</v>
      </c>
      <c r="D15" s="9">
        <v>2.706</v>
      </c>
      <c r="E15" s="9">
        <v>0</v>
      </c>
      <c r="F15" s="9">
        <v>85</v>
      </c>
      <c r="G15" s="9">
        <v>5122787</v>
      </c>
      <c r="H15" s="10">
        <v>5122787</v>
      </c>
      <c r="I15" s="9" t="s">
        <v>5</v>
      </c>
      <c r="J15" s="9">
        <v>14</v>
      </c>
      <c r="K15" s="9">
        <v>1893120</v>
      </c>
      <c r="L15" s="9">
        <v>7.38361</v>
      </c>
      <c r="M15" s="8">
        <v>0</v>
      </c>
      <c r="N15" s="9">
        <v>85</v>
      </c>
      <c r="O15" s="9">
        <v>13978053</v>
      </c>
      <c r="P15" s="10">
        <v>13978053</v>
      </c>
      <c r="Q15" s="11">
        <f t="shared" si="0"/>
        <v>0.36648787924899123</v>
      </c>
      <c r="R15" s="9"/>
      <c r="S15" s="73"/>
      <c r="T15" s="24" t="s">
        <v>35</v>
      </c>
      <c r="U15" s="33">
        <v>5.341511272576791</v>
      </c>
      <c r="V15" s="26">
        <v>3</v>
      </c>
      <c r="W15" s="26">
        <v>96</v>
      </c>
      <c r="X15" s="27">
        <v>1.9082980851336067E-3</v>
      </c>
      <c r="Y15" s="13"/>
      <c r="Z15" s="9"/>
    </row>
    <row r="16" spans="1:27" ht="15" customHeight="1">
      <c r="A16" s="9" t="s">
        <v>5</v>
      </c>
      <c r="B16" s="9">
        <v>15</v>
      </c>
      <c r="C16" s="8">
        <v>1893120</v>
      </c>
      <c r="D16" s="9">
        <v>3.7109700000000001</v>
      </c>
      <c r="E16" s="9">
        <v>0</v>
      </c>
      <c r="F16" s="9">
        <v>85</v>
      </c>
      <c r="G16" s="9">
        <v>7025305</v>
      </c>
      <c r="H16" s="10">
        <v>7025305</v>
      </c>
      <c r="I16" s="9" t="s">
        <v>5</v>
      </c>
      <c r="J16" s="9">
        <v>15</v>
      </c>
      <c r="K16" s="9">
        <v>1893120</v>
      </c>
      <c r="L16" s="9">
        <v>7.3273000000000001</v>
      </c>
      <c r="M16" s="8">
        <v>0</v>
      </c>
      <c r="N16" s="9">
        <v>85</v>
      </c>
      <c r="O16" s="9">
        <v>13871449</v>
      </c>
      <c r="P16" s="10">
        <v>13871449</v>
      </c>
      <c r="Q16" s="11">
        <f t="shared" si="0"/>
        <v>0.50645790501050036</v>
      </c>
      <c r="R16" s="9"/>
      <c r="S16" s="84" t="s">
        <v>22</v>
      </c>
      <c r="T16" s="84"/>
      <c r="U16" s="84"/>
      <c r="V16" s="84"/>
      <c r="W16" s="84"/>
      <c r="X16" s="84"/>
      <c r="Y16" s="84"/>
      <c r="Z16" s="13"/>
    </row>
    <row r="17" spans="1:26" ht="15" customHeight="1">
      <c r="A17" s="9" t="s">
        <v>5</v>
      </c>
      <c r="B17" s="9">
        <v>16</v>
      </c>
      <c r="C17" s="8">
        <v>1893120</v>
      </c>
      <c r="D17" s="9">
        <v>2.2001400000000002</v>
      </c>
      <c r="E17" s="9">
        <v>0</v>
      </c>
      <c r="F17" s="9">
        <v>85</v>
      </c>
      <c r="G17" s="9">
        <v>4165126</v>
      </c>
      <c r="H17" s="10">
        <v>4165126</v>
      </c>
      <c r="I17" s="9" t="s">
        <v>5</v>
      </c>
      <c r="J17" s="9">
        <v>16</v>
      </c>
      <c r="K17" s="9">
        <v>1893120</v>
      </c>
      <c r="L17" s="9">
        <v>6.48787</v>
      </c>
      <c r="M17" s="8">
        <v>0</v>
      </c>
      <c r="N17" s="9">
        <v>85</v>
      </c>
      <c r="O17" s="9">
        <v>12282316</v>
      </c>
      <c r="P17" s="10">
        <v>12282316</v>
      </c>
      <c r="Q17" s="11">
        <f t="shared" si="0"/>
        <v>0.33911568469659958</v>
      </c>
      <c r="R17" s="9"/>
      <c r="S17" s="75" t="s">
        <v>43</v>
      </c>
      <c r="T17" s="75" t="s">
        <v>36</v>
      </c>
      <c r="U17" s="76"/>
      <c r="V17" s="76"/>
      <c r="W17" s="76"/>
      <c r="X17" s="76"/>
      <c r="Y17" s="76"/>
      <c r="Z17" s="13"/>
    </row>
    <row r="18" spans="1:26" ht="15" customHeight="1">
      <c r="A18" s="9" t="s">
        <v>5</v>
      </c>
      <c r="B18" s="9">
        <v>17</v>
      </c>
      <c r="C18" s="8">
        <v>1893120</v>
      </c>
      <c r="D18" s="9">
        <v>1.7091499999999999</v>
      </c>
      <c r="E18" s="9">
        <v>0</v>
      </c>
      <c r="F18" s="9">
        <v>85</v>
      </c>
      <c r="G18" s="9">
        <v>3235619</v>
      </c>
      <c r="H18" s="10">
        <v>3235619</v>
      </c>
      <c r="I18" s="9" t="s">
        <v>5</v>
      </c>
      <c r="J18" s="9">
        <v>17</v>
      </c>
      <c r="K18" s="9">
        <v>1893120</v>
      </c>
      <c r="L18" s="9">
        <v>7.1861300000000004</v>
      </c>
      <c r="M18" s="8">
        <v>0</v>
      </c>
      <c r="N18" s="9">
        <v>85</v>
      </c>
      <c r="O18" s="9">
        <v>13604212</v>
      </c>
      <c r="P18" s="10">
        <v>13604212</v>
      </c>
      <c r="Q18" s="11">
        <f t="shared" si="0"/>
        <v>0.23783950147204411</v>
      </c>
      <c r="R18" s="9"/>
      <c r="S18" s="86" t="s">
        <v>23</v>
      </c>
      <c r="T18" s="86"/>
      <c r="U18" s="34"/>
      <c r="V18" s="34"/>
      <c r="W18" s="34"/>
      <c r="X18" s="34"/>
      <c r="Y18" s="34"/>
      <c r="Z18" s="13"/>
    </row>
    <row r="19" spans="1:26" ht="15" customHeight="1">
      <c r="A19" s="9" t="s">
        <v>5</v>
      </c>
      <c r="B19" s="9">
        <v>18</v>
      </c>
      <c r="C19" s="8">
        <v>1893120</v>
      </c>
      <c r="D19" s="9">
        <v>2.4243600000000001</v>
      </c>
      <c r="E19" s="9">
        <v>0</v>
      </c>
      <c r="F19" s="9">
        <v>85</v>
      </c>
      <c r="G19" s="9">
        <v>4589608</v>
      </c>
      <c r="H19" s="10">
        <v>4589608</v>
      </c>
      <c r="I19" s="9" t="s">
        <v>5</v>
      </c>
      <c r="J19" s="9">
        <v>18</v>
      </c>
      <c r="K19" s="9">
        <v>1893120</v>
      </c>
      <c r="L19" s="9">
        <v>7.6127700000000003</v>
      </c>
      <c r="M19" s="8">
        <v>0</v>
      </c>
      <c r="N19" s="9">
        <v>85</v>
      </c>
      <c r="O19" s="9">
        <v>14411892</v>
      </c>
      <c r="P19" s="10">
        <v>14411892</v>
      </c>
      <c r="Q19" s="11">
        <f t="shared" si="0"/>
        <v>0.31845978307358952</v>
      </c>
      <c r="R19" s="9"/>
      <c r="S19" s="77" t="s">
        <v>17</v>
      </c>
      <c r="T19" s="77"/>
      <c r="U19" s="79" t="s">
        <v>44</v>
      </c>
      <c r="V19" s="81" t="s">
        <v>45</v>
      </c>
      <c r="W19" s="81" t="s">
        <v>27</v>
      </c>
      <c r="X19" s="81" t="s">
        <v>37</v>
      </c>
      <c r="Y19" s="83"/>
      <c r="Z19" s="13"/>
    </row>
    <row r="20" spans="1:26" ht="15" customHeight="1">
      <c r="A20" s="9" t="s">
        <v>5</v>
      </c>
      <c r="B20" s="9">
        <v>19</v>
      </c>
      <c r="C20" s="8">
        <v>1893120</v>
      </c>
      <c r="D20" s="9">
        <v>2.74898</v>
      </c>
      <c r="E20" s="9">
        <v>0</v>
      </c>
      <c r="F20" s="9">
        <v>85</v>
      </c>
      <c r="G20" s="9">
        <v>5204150</v>
      </c>
      <c r="H20" s="10">
        <v>5204150</v>
      </c>
      <c r="I20" s="9" t="s">
        <v>5</v>
      </c>
      <c r="J20" s="9">
        <v>19</v>
      </c>
      <c r="K20" s="9">
        <v>1893120</v>
      </c>
      <c r="L20" s="9">
        <v>7.5634699999999997</v>
      </c>
      <c r="M20" s="8">
        <v>0</v>
      </c>
      <c r="N20" s="9">
        <v>85</v>
      </c>
      <c r="O20" s="9">
        <v>14318562</v>
      </c>
      <c r="P20" s="10">
        <v>14318562</v>
      </c>
      <c r="Q20" s="11">
        <f t="shared" si="0"/>
        <v>0.36345479385429907</v>
      </c>
      <c r="R20" s="9"/>
      <c r="S20" s="78"/>
      <c r="T20" s="78"/>
      <c r="U20" s="80"/>
      <c r="V20" s="82"/>
      <c r="W20" s="82"/>
      <c r="X20" s="14" t="s">
        <v>38</v>
      </c>
      <c r="Y20" s="15" t="s">
        <v>39</v>
      </c>
      <c r="Z20" s="13"/>
    </row>
    <row r="21" spans="1:26" ht="15" customHeight="1">
      <c r="A21" s="9" t="s">
        <v>5</v>
      </c>
      <c r="B21" s="9">
        <v>20</v>
      </c>
      <c r="C21" s="8">
        <v>1893120</v>
      </c>
      <c r="D21" s="9">
        <v>2.77677</v>
      </c>
      <c r="E21" s="9">
        <v>0</v>
      </c>
      <c r="F21" s="9">
        <v>85</v>
      </c>
      <c r="G21" s="9">
        <v>5256763</v>
      </c>
      <c r="H21" s="10">
        <v>5256763</v>
      </c>
      <c r="I21" s="9" t="s">
        <v>5</v>
      </c>
      <c r="J21" s="9">
        <v>20</v>
      </c>
      <c r="K21" s="9">
        <v>1893120</v>
      </c>
      <c r="L21" s="9">
        <v>7.7715399999999999</v>
      </c>
      <c r="M21" s="8">
        <v>0</v>
      </c>
      <c r="N21" s="9">
        <v>85</v>
      </c>
      <c r="O21" s="9">
        <v>14712449</v>
      </c>
      <c r="P21" s="10">
        <v>14712449</v>
      </c>
      <c r="Q21" s="11">
        <f t="shared" si="0"/>
        <v>0.3573003379654876</v>
      </c>
      <c r="R21" s="9"/>
      <c r="S21" s="70" t="s">
        <v>13</v>
      </c>
      <c r="T21" s="16" t="s">
        <v>14</v>
      </c>
      <c r="U21" s="35" t="s">
        <v>46</v>
      </c>
      <c r="V21" s="36">
        <v>8.0093440478662833E-2</v>
      </c>
      <c r="W21" s="37">
        <v>4.1744088186135286E-9</v>
      </c>
      <c r="X21" s="38">
        <v>-0.92143617499691621</v>
      </c>
      <c r="Y21" s="39">
        <v>-0.47186625148308403</v>
      </c>
      <c r="Z21" s="13"/>
    </row>
    <row r="22" spans="1:26" ht="15" customHeight="1">
      <c r="A22" s="9" t="s">
        <v>5</v>
      </c>
      <c r="B22" s="9">
        <v>21</v>
      </c>
      <c r="C22" s="8">
        <v>1893120</v>
      </c>
      <c r="D22" s="9">
        <v>2.28633</v>
      </c>
      <c r="E22" s="9">
        <v>0</v>
      </c>
      <c r="F22" s="9">
        <v>85</v>
      </c>
      <c r="G22" s="9">
        <v>4328288</v>
      </c>
      <c r="H22" s="10">
        <v>4328288</v>
      </c>
      <c r="I22" s="9" t="s">
        <v>5</v>
      </c>
      <c r="J22" s="9">
        <v>21</v>
      </c>
      <c r="K22" s="9">
        <v>1893120</v>
      </c>
      <c r="L22" s="9">
        <v>7.1504000000000003</v>
      </c>
      <c r="M22" s="8">
        <v>0</v>
      </c>
      <c r="N22" s="9">
        <v>85</v>
      </c>
      <c r="O22" s="9">
        <v>13536556</v>
      </c>
      <c r="P22" s="10">
        <v>13536556</v>
      </c>
      <c r="Q22" s="11">
        <f t="shared" si="0"/>
        <v>0.319748095453526</v>
      </c>
      <c r="R22" s="9"/>
      <c r="S22" s="71"/>
      <c r="T22" s="20" t="s">
        <v>15</v>
      </c>
      <c r="U22" s="40" t="s">
        <v>47</v>
      </c>
      <c r="V22" s="41">
        <v>9.3068738937397533E-2</v>
      </c>
      <c r="W22" s="42">
        <v>8.9261931179862586E-14</v>
      </c>
      <c r="X22" s="43">
        <v>-1.5666599178443916</v>
      </c>
      <c r="Y22" s="44">
        <v>-1.0417654587956089</v>
      </c>
      <c r="Z22" s="13"/>
    </row>
    <row r="23" spans="1:26" ht="15" customHeight="1">
      <c r="A23" s="9" t="s">
        <v>5</v>
      </c>
      <c r="B23" s="9">
        <v>22</v>
      </c>
      <c r="C23" s="8">
        <v>1893120</v>
      </c>
      <c r="D23" s="9">
        <v>3.11998</v>
      </c>
      <c r="E23" s="9">
        <v>0</v>
      </c>
      <c r="F23" s="9">
        <v>85</v>
      </c>
      <c r="G23" s="9">
        <v>5906488</v>
      </c>
      <c r="H23" s="10">
        <v>5906488</v>
      </c>
      <c r="I23" s="9" t="s">
        <v>5</v>
      </c>
      <c r="J23" s="9">
        <v>22</v>
      </c>
      <c r="K23" s="9">
        <v>1893120</v>
      </c>
      <c r="L23" s="9">
        <v>7.3383900000000004</v>
      </c>
      <c r="M23" s="8">
        <v>0</v>
      </c>
      <c r="N23" s="9">
        <v>85</v>
      </c>
      <c r="O23" s="9">
        <v>13892445</v>
      </c>
      <c r="P23" s="10">
        <v>13892445</v>
      </c>
      <c r="Q23" s="11">
        <f t="shared" si="0"/>
        <v>0.42515827847437943</v>
      </c>
      <c r="R23" s="9"/>
      <c r="S23" s="72"/>
      <c r="T23" s="45" t="s">
        <v>16</v>
      </c>
      <c r="U23" s="46" t="s">
        <v>48</v>
      </c>
      <c r="V23" s="47">
        <v>6.6629564233923674E-2</v>
      </c>
      <c r="W23" s="48">
        <v>1.3322676295501878E-15</v>
      </c>
      <c r="X23" s="49">
        <v>-1.1537092938396505</v>
      </c>
      <c r="Y23" s="50">
        <v>-0.78235288184034935</v>
      </c>
      <c r="Z23" s="13"/>
    </row>
    <row r="24" spans="1:26" ht="15" customHeight="1">
      <c r="A24" s="9" t="s">
        <v>5</v>
      </c>
      <c r="B24" s="9">
        <v>23</v>
      </c>
      <c r="C24" s="8">
        <v>1893120</v>
      </c>
      <c r="D24" s="9">
        <v>2.0663200000000002</v>
      </c>
      <c r="E24" s="9">
        <v>0</v>
      </c>
      <c r="F24" s="9">
        <v>85</v>
      </c>
      <c r="G24" s="9">
        <v>3911789</v>
      </c>
      <c r="H24" s="10">
        <v>3911789</v>
      </c>
      <c r="I24" s="9" t="s">
        <v>5</v>
      </c>
      <c r="J24" s="9">
        <v>23</v>
      </c>
      <c r="K24" s="9">
        <v>1893120</v>
      </c>
      <c r="L24" s="9">
        <v>9.3241399999999999</v>
      </c>
      <c r="M24" s="8">
        <v>0</v>
      </c>
      <c r="N24" s="9">
        <v>85</v>
      </c>
      <c r="O24" s="9">
        <v>17651717</v>
      </c>
      <c r="P24" s="10">
        <v>17651717</v>
      </c>
      <c r="Q24" s="11">
        <f t="shared" si="0"/>
        <v>0.2216095465387305</v>
      </c>
      <c r="R24" s="9"/>
      <c r="S24" s="72" t="s">
        <v>14</v>
      </c>
      <c r="T24" s="20" t="s">
        <v>13</v>
      </c>
      <c r="U24" s="40" t="s">
        <v>49</v>
      </c>
      <c r="V24" s="41">
        <v>8.0093440478662833E-2</v>
      </c>
      <c r="W24" s="42">
        <v>4.1744088186135286E-9</v>
      </c>
      <c r="X24" s="43">
        <v>0.47186625148308403</v>
      </c>
      <c r="Y24" s="44">
        <v>0.92143617499691621</v>
      </c>
      <c r="Z24" s="13"/>
    </row>
    <row r="25" spans="1:26" ht="15" customHeight="1">
      <c r="A25" s="9" t="s">
        <v>5</v>
      </c>
      <c r="B25" s="9">
        <v>24</v>
      </c>
      <c r="C25" s="8">
        <v>1893120</v>
      </c>
      <c r="D25" s="9">
        <v>2.4261900000000001</v>
      </c>
      <c r="E25" s="9">
        <v>0</v>
      </c>
      <c r="F25" s="9">
        <v>85</v>
      </c>
      <c r="G25" s="9">
        <v>4593069</v>
      </c>
      <c r="H25" s="10">
        <v>4593069</v>
      </c>
      <c r="I25" s="9" t="s">
        <v>5</v>
      </c>
      <c r="J25" s="9">
        <v>24</v>
      </c>
      <c r="K25" s="9">
        <v>1893120</v>
      </c>
      <c r="L25" s="9">
        <v>9.9479799999999994</v>
      </c>
      <c r="M25" s="8">
        <v>0</v>
      </c>
      <c r="N25" s="9">
        <v>85</v>
      </c>
      <c r="O25" s="9">
        <v>18832715</v>
      </c>
      <c r="P25" s="10">
        <v>18832715</v>
      </c>
      <c r="Q25" s="11">
        <f t="shared" si="0"/>
        <v>0.24388777720047269</v>
      </c>
      <c r="R25" s="9"/>
      <c r="S25" s="71"/>
      <c r="T25" s="20" t="s">
        <v>15</v>
      </c>
      <c r="U25" s="40" t="s">
        <v>50</v>
      </c>
      <c r="V25" s="41">
        <v>0.11532228327614617</v>
      </c>
      <c r="W25" s="42">
        <v>2.0600108324941857E-5</v>
      </c>
      <c r="X25" s="43">
        <v>-0.92438460895924712</v>
      </c>
      <c r="Y25" s="44">
        <v>-0.29073834120075287</v>
      </c>
      <c r="Z25" s="13"/>
    </row>
    <row r="26" spans="1:26" ht="15" customHeight="1">
      <c r="A26" s="9" t="s">
        <v>5</v>
      </c>
      <c r="B26" s="9">
        <v>25</v>
      </c>
      <c r="C26" s="8">
        <v>1893120</v>
      </c>
      <c r="D26" s="9">
        <v>2.6128100000000001</v>
      </c>
      <c r="E26" s="9">
        <v>0</v>
      </c>
      <c r="F26" s="9">
        <v>85</v>
      </c>
      <c r="G26" s="9">
        <v>4946362</v>
      </c>
      <c r="H26" s="10">
        <v>4946362</v>
      </c>
      <c r="I26" s="9" t="s">
        <v>5</v>
      </c>
      <c r="J26" s="9">
        <v>25</v>
      </c>
      <c r="K26" s="9">
        <v>1893120</v>
      </c>
      <c r="L26" s="9">
        <v>10.585789999999999</v>
      </c>
      <c r="M26" s="8">
        <v>0</v>
      </c>
      <c r="N26" s="9">
        <v>85</v>
      </c>
      <c r="O26" s="9">
        <v>20040166</v>
      </c>
      <c r="P26" s="10">
        <v>20040166</v>
      </c>
      <c r="Q26" s="11">
        <f t="shared" si="0"/>
        <v>0.24682240656090373</v>
      </c>
      <c r="R26" s="9"/>
      <c r="S26" s="72"/>
      <c r="T26" s="45" t="s">
        <v>16</v>
      </c>
      <c r="U26" s="46" t="s">
        <v>51</v>
      </c>
      <c r="V26" s="47">
        <v>9.5272964069712918E-2</v>
      </c>
      <c r="W26" s="48">
        <v>3.8704819391449763E-2</v>
      </c>
      <c r="X26" s="49">
        <v>-0.53333289898056258</v>
      </c>
      <c r="Y26" s="50">
        <v>-9.4268502194369552E-3</v>
      </c>
      <c r="Z26" s="13"/>
    </row>
    <row r="27" spans="1:26" ht="15" customHeight="1">
      <c r="A27" s="9" t="s">
        <v>7</v>
      </c>
      <c r="B27" s="9">
        <v>1</v>
      </c>
      <c r="C27" s="8">
        <v>1392640</v>
      </c>
      <c r="D27" s="9">
        <v>7.7462200000000001</v>
      </c>
      <c r="E27" s="9">
        <v>0</v>
      </c>
      <c r="F27" s="9">
        <v>85</v>
      </c>
      <c r="G27" s="9">
        <v>10787693</v>
      </c>
      <c r="H27" s="10">
        <v>10787693</v>
      </c>
      <c r="I27" s="9" t="s">
        <v>7</v>
      </c>
      <c r="J27" s="9">
        <v>1</v>
      </c>
      <c r="K27" s="9">
        <v>1392640</v>
      </c>
      <c r="L27" s="9">
        <v>4.6341099999999997</v>
      </c>
      <c r="M27" s="8">
        <v>0</v>
      </c>
      <c r="N27" s="9">
        <v>85</v>
      </c>
      <c r="O27" s="9">
        <v>6453650</v>
      </c>
      <c r="P27" s="10">
        <v>6453650</v>
      </c>
      <c r="Q27" s="11">
        <f t="shared" si="0"/>
        <v>1.6715646184717174</v>
      </c>
      <c r="R27" s="9"/>
      <c r="S27" s="72" t="s">
        <v>15</v>
      </c>
      <c r="T27" s="20" t="s">
        <v>13</v>
      </c>
      <c r="U27" s="40" t="s">
        <v>52</v>
      </c>
      <c r="V27" s="41">
        <v>9.3068738937397533E-2</v>
      </c>
      <c r="W27" s="42">
        <v>8.9261931179862586E-14</v>
      </c>
      <c r="X27" s="43">
        <v>1.0417654587956089</v>
      </c>
      <c r="Y27" s="44">
        <v>1.5666599178443916</v>
      </c>
      <c r="Z27" s="13"/>
    </row>
    <row r="28" spans="1:26" ht="15" customHeight="1">
      <c r="A28" s="9" t="s">
        <v>7</v>
      </c>
      <c r="B28" s="9">
        <v>2</v>
      </c>
      <c r="C28" s="8">
        <v>1392640</v>
      </c>
      <c r="D28" s="9">
        <v>10.156359999999999</v>
      </c>
      <c r="E28" s="9">
        <v>0</v>
      </c>
      <c r="F28" s="9">
        <v>85</v>
      </c>
      <c r="G28" s="9">
        <v>14144154</v>
      </c>
      <c r="H28" s="10">
        <v>14144154</v>
      </c>
      <c r="I28" s="9" t="s">
        <v>7</v>
      </c>
      <c r="J28" s="9">
        <v>2</v>
      </c>
      <c r="K28" s="9">
        <v>1392640</v>
      </c>
      <c r="L28" s="9">
        <v>8.1021199999999993</v>
      </c>
      <c r="M28" s="8">
        <v>0</v>
      </c>
      <c r="N28" s="9">
        <v>85</v>
      </c>
      <c r="O28" s="9">
        <v>11283342</v>
      </c>
      <c r="P28" s="10">
        <v>11283342</v>
      </c>
      <c r="Q28" s="11">
        <f t="shared" si="0"/>
        <v>1.2535429662594646</v>
      </c>
      <c r="R28" s="9"/>
      <c r="S28" s="71"/>
      <c r="T28" s="20" t="s">
        <v>14</v>
      </c>
      <c r="U28" s="40" t="s">
        <v>53</v>
      </c>
      <c r="V28" s="41">
        <v>0.11532228327614617</v>
      </c>
      <c r="W28" s="42">
        <v>2.0600108324941857E-5</v>
      </c>
      <c r="X28" s="43">
        <v>0.29073834120075287</v>
      </c>
      <c r="Y28" s="44">
        <v>0.92438460895924712</v>
      </c>
      <c r="Z28" s="13"/>
    </row>
    <row r="29" spans="1:26" ht="15" customHeight="1">
      <c r="A29" s="9" t="s">
        <v>7</v>
      </c>
      <c r="B29" s="9">
        <v>3</v>
      </c>
      <c r="C29" s="8">
        <v>1392640</v>
      </c>
      <c r="D29" s="9">
        <v>6.9281100000000002</v>
      </c>
      <c r="E29" s="9">
        <v>0</v>
      </c>
      <c r="F29" s="9">
        <v>85</v>
      </c>
      <c r="G29" s="9">
        <v>9648366</v>
      </c>
      <c r="H29" s="10">
        <v>9648366</v>
      </c>
      <c r="I29" s="9" t="s">
        <v>7</v>
      </c>
      <c r="J29" s="9">
        <v>3</v>
      </c>
      <c r="K29" s="9">
        <v>1392640</v>
      </c>
      <c r="L29" s="9">
        <v>7.3724299999999996</v>
      </c>
      <c r="M29" s="8">
        <v>0</v>
      </c>
      <c r="N29" s="9">
        <v>85</v>
      </c>
      <c r="O29" s="9">
        <v>10267145</v>
      </c>
      <c r="P29" s="10">
        <v>10267145</v>
      </c>
      <c r="Q29" s="11">
        <f t="shared" si="0"/>
        <v>0.93973212611685142</v>
      </c>
      <c r="R29" s="9"/>
      <c r="S29" s="72"/>
      <c r="T29" s="45" t="s">
        <v>16</v>
      </c>
      <c r="U29" s="46" t="s">
        <v>54</v>
      </c>
      <c r="V29" s="47">
        <v>0.10641319768861925</v>
      </c>
      <c r="W29" s="48">
        <v>1.7422223107123491E-2</v>
      </c>
      <c r="X29" s="49">
        <v>4.2445384475833514E-2</v>
      </c>
      <c r="Y29" s="50">
        <v>0.629917816484167</v>
      </c>
      <c r="Z29" s="13"/>
    </row>
    <row r="30" spans="1:26" ht="15" customHeight="1">
      <c r="A30" s="9" t="s">
        <v>7</v>
      </c>
      <c r="B30" s="9">
        <v>4</v>
      </c>
      <c r="C30" s="8">
        <v>1392640</v>
      </c>
      <c r="D30" s="9">
        <v>3.8850199999999999</v>
      </c>
      <c r="E30" s="9">
        <v>0</v>
      </c>
      <c r="F30" s="9">
        <v>85</v>
      </c>
      <c r="G30" s="9">
        <v>5410441</v>
      </c>
      <c r="H30" s="10">
        <v>5410441</v>
      </c>
      <c r="I30" s="9" t="s">
        <v>7</v>
      </c>
      <c r="J30" s="9">
        <v>4</v>
      </c>
      <c r="K30" s="9">
        <v>1392640</v>
      </c>
      <c r="L30" s="9">
        <v>2.43757</v>
      </c>
      <c r="M30" s="8">
        <v>0</v>
      </c>
      <c r="N30" s="9">
        <v>85</v>
      </c>
      <c r="O30" s="9">
        <v>3394662</v>
      </c>
      <c r="P30" s="10">
        <v>3394662</v>
      </c>
      <c r="Q30" s="11">
        <f t="shared" si="0"/>
        <v>1.5938084557461096</v>
      </c>
      <c r="R30" s="9"/>
      <c r="S30" s="72" t="s">
        <v>16</v>
      </c>
      <c r="T30" s="20" t="s">
        <v>13</v>
      </c>
      <c r="U30" s="40" t="s">
        <v>55</v>
      </c>
      <c r="V30" s="41">
        <v>6.6629564233923674E-2</v>
      </c>
      <c r="W30" s="42">
        <v>1.3322676295501878E-15</v>
      </c>
      <c r="X30" s="43">
        <v>0.78235288184034935</v>
      </c>
      <c r="Y30" s="44">
        <v>1.1537092938396505</v>
      </c>
      <c r="Z30" s="13"/>
    </row>
    <row r="31" spans="1:26" ht="15" customHeight="1">
      <c r="A31" s="9" t="s">
        <v>7</v>
      </c>
      <c r="B31" s="9">
        <v>5</v>
      </c>
      <c r="C31" s="8">
        <v>1392640</v>
      </c>
      <c r="D31" s="9">
        <v>11.91202</v>
      </c>
      <c r="E31" s="9">
        <v>0</v>
      </c>
      <c r="F31" s="9">
        <v>85</v>
      </c>
      <c r="G31" s="9">
        <v>16589156</v>
      </c>
      <c r="H31" s="10">
        <v>16589156</v>
      </c>
      <c r="I31" s="9" t="s">
        <v>7</v>
      </c>
      <c r="J31" s="9">
        <v>5</v>
      </c>
      <c r="K31" s="9">
        <v>1392640</v>
      </c>
      <c r="L31" s="9">
        <v>6.6707000000000001</v>
      </c>
      <c r="M31" s="8">
        <v>0</v>
      </c>
      <c r="N31" s="9">
        <v>85</v>
      </c>
      <c r="O31" s="9">
        <v>9289879</v>
      </c>
      <c r="P31" s="10">
        <v>9289879</v>
      </c>
      <c r="Q31" s="11">
        <f t="shared" si="0"/>
        <v>1.7857235815450341</v>
      </c>
      <c r="R31" s="9"/>
      <c r="S31" s="71"/>
      <c r="T31" s="20" t="s">
        <v>14</v>
      </c>
      <c r="U31" s="40" t="s">
        <v>56</v>
      </c>
      <c r="V31" s="41">
        <v>9.5272964069712918E-2</v>
      </c>
      <c r="W31" s="42">
        <v>3.8704819391449763E-2</v>
      </c>
      <c r="X31" s="43">
        <v>9.4268502194369552E-3</v>
      </c>
      <c r="Y31" s="44">
        <v>0.53333289898056258</v>
      </c>
      <c r="Z31" s="13"/>
    </row>
    <row r="32" spans="1:26" ht="15" customHeight="1">
      <c r="A32" s="9" t="s">
        <v>7</v>
      </c>
      <c r="B32" s="9">
        <v>6</v>
      </c>
      <c r="C32" s="8">
        <v>1392640</v>
      </c>
      <c r="D32" s="9">
        <v>5.2451600000000003</v>
      </c>
      <c r="E32" s="9">
        <v>0</v>
      </c>
      <c r="F32" s="9">
        <v>85</v>
      </c>
      <c r="G32" s="9">
        <v>7304615</v>
      </c>
      <c r="H32" s="10">
        <v>7304615</v>
      </c>
      <c r="I32" s="9" t="s">
        <v>7</v>
      </c>
      <c r="J32" s="9">
        <v>6</v>
      </c>
      <c r="K32" s="9">
        <v>1392640</v>
      </c>
      <c r="L32" s="9">
        <v>5.3978999999999999</v>
      </c>
      <c r="M32" s="8">
        <v>0</v>
      </c>
      <c r="N32" s="9">
        <v>85</v>
      </c>
      <c r="O32" s="9">
        <v>7517328</v>
      </c>
      <c r="P32" s="10">
        <v>7517328</v>
      </c>
      <c r="Q32" s="11">
        <f t="shared" si="0"/>
        <v>0.97170364257087094</v>
      </c>
      <c r="R32" s="9"/>
      <c r="S32" s="73"/>
      <c r="T32" s="24" t="s">
        <v>15</v>
      </c>
      <c r="U32" s="51" t="s">
        <v>57</v>
      </c>
      <c r="V32" s="52">
        <v>0.10641319768861925</v>
      </c>
      <c r="W32" s="53">
        <v>1.7422223107123491E-2</v>
      </c>
      <c r="X32" s="54">
        <v>-0.629917816484167</v>
      </c>
      <c r="Y32" s="55">
        <v>-4.2445384475833514E-2</v>
      </c>
      <c r="Z32" s="13"/>
    </row>
    <row r="33" spans="1:26" ht="15" customHeight="1">
      <c r="A33" s="9" t="s">
        <v>7</v>
      </c>
      <c r="B33" s="9">
        <v>7</v>
      </c>
      <c r="C33" s="8">
        <v>1392640</v>
      </c>
      <c r="D33" s="9">
        <v>2.5282100000000001</v>
      </c>
      <c r="E33" s="9">
        <v>0</v>
      </c>
      <c r="F33" s="9">
        <v>85</v>
      </c>
      <c r="G33" s="9">
        <v>3520890</v>
      </c>
      <c r="H33" s="10">
        <v>3520890</v>
      </c>
      <c r="I33" s="9" t="s">
        <v>7</v>
      </c>
      <c r="J33" s="9">
        <v>7</v>
      </c>
      <c r="K33" s="9">
        <v>1392640</v>
      </c>
      <c r="L33" s="9">
        <v>7.9388699999999996</v>
      </c>
      <c r="M33" s="8">
        <v>0</v>
      </c>
      <c r="N33" s="9">
        <v>85</v>
      </c>
      <c r="O33" s="9">
        <v>11055981</v>
      </c>
      <c r="P33" s="10">
        <v>11055981</v>
      </c>
      <c r="Q33" s="11">
        <f t="shared" si="0"/>
        <v>0.31846020719463969</v>
      </c>
      <c r="R33" s="9"/>
      <c r="S33" s="85" t="s">
        <v>58</v>
      </c>
      <c r="T33" s="85"/>
      <c r="U33" s="85"/>
      <c r="V33" s="85"/>
      <c r="W33" s="85"/>
      <c r="X33" s="85"/>
      <c r="Y33" s="85"/>
      <c r="Z33" s="13"/>
    </row>
    <row r="34" spans="1:26" ht="15" customHeight="1">
      <c r="A34" s="9" t="s">
        <v>7</v>
      </c>
      <c r="B34" s="9">
        <v>8</v>
      </c>
      <c r="C34" s="8">
        <v>1392640</v>
      </c>
      <c r="D34" s="9">
        <v>10.24844</v>
      </c>
      <c r="E34" s="9">
        <v>0</v>
      </c>
      <c r="F34" s="9">
        <v>85</v>
      </c>
      <c r="G34" s="9">
        <v>14272394</v>
      </c>
      <c r="H34" s="10">
        <v>14272394</v>
      </c>
      <c r="I34" s="9" t="s">
        <v>7</v>
      </c>
      <c r="J34" s="9">
        <v>8</v>
      </c>
      <c r="K34" s="9">
        <v>1392640</v>
      </c>
      <c r="L34" s="9">
        <v>11.5661</v>
      </c>
      <c r="M34" s="8">
        <v>0</v>
      </c>
      <c r="N34" s="9">
        <v>85</v>
      </c>
      <c r="O34" s="9">
        <v>16107417</v>
      </c>
      <c r="P34" s="10">
        <v>16107417</v>
      </c>
      <c r="Q34" s="11">
        <f t="shared" si="0"/>
        <v>0.88607589907183748</v>
      </c>
      <c r="R34" s="9"/>
      <c r="S34" s="9"/>
      <c r="T34" s="9"/>
      <c r="U34" s="9"/>
      <c r="V34" s="9"/>
      <c r="W34" s="9"/>
      <c r="X34" s="9"/>
      <c r="Y34" s="9"/>
      <c r="Z34" s="9"/>
    </row>
    <row r="35" spans="1:26" ht="15" customHeight="1">
      <c r="A35" s="9" t="s">
        <v>7</v>
      </c>
      <c r="B35" s="9">
        <v>9</v>
      </c>
      <c r="C35" s="8">
        <v>1392640</v>
      </c>
      <c r="D35" s="9">
        <v>10.837809999999999</v>
      </c>
      <c r="E35" s="9">
        <v>0</v>
      </c>
      <c r="F35" s="9">
        <v>85</v>
      </c>
      <c r="G35" s="9">
        <v>15093162</v>
      </c>
      <c r="H35" s="10">
        <v>15093162</v>
      </c>
      <c r="I35" s="9" t="s">
        <v>7</v>
      </c>
      <c r="J35" s="9">
        <v>9</v>
      </c>
      <c r="K35" s="9">
        <v>1392640</v>
      </c>
      <c r="L35" s="9">
        <v>10.631449999999999</v>
      </c>
      <c r="M35" s="8">
        <v>0</v>
      </c>
      <c r="N35" s="9">
        <v>85</v>
      </c>
      <c r="O35" s="9">
        <v>14805781</v>
      </c>
      <c r="P35" s="10">
        <v>14805781</v>
      </c>
      <c r="Q35" s="11">
        <f t="shared" si="0"/>
        <v>1.0194100534108941</v>
      </c>
      <c r="R35" s="9"/>
      <c r="S35" s="13"/>
      <c r="T35" s="9"/>
      <c r="U35" s="9"/>
      <c r="V35" s="9"/>
      <c r="W35" s="9"/>
      <c r="X35" s="9"/>
      <c r="Y35" s="9"/>
      <c r="Z35" s="9"/>
    </row>
    <row r="36" spans="1:26" ht="15" customHeight="1">
      <c r="A36" s="9" t="s">
        <v>7</v>
      </c>
      <c r="B36" s="9">
        <v>10</v>
      </c>
      <c r="C36" s="8">
        <v>1392640</v>
      </c>
      <c r="D36" s="9">
        <v>8.8506</v>
      </c>
      <c r="E36" s="9">
        <v>0</v>
      </c>
      <c r="F36" s="9">
        <v>85</v>
      </c>
      <c r="G36" s="9">
        <v>12325698</v>
      </c>
      <c r="H36" s="10">
        <v>12325698</v>
      </c>
      <c r="I36" s="9" t="s">
        <v>7</v>
      </c>
      <c r="J36" s="9">
        <v>10</v>
      </c>
      <c r="K36" s="9">
        <v>1392640</v>
      </c>
      <c r="L36" s="9">
        <v>7.76586</v>
      </c>
      <c r="M36" s="8">
        <v>0</v>
      </c>
      <c r="N36" s="9">
        <v>85</v>
      </c>
      <c r="O36" s="9">
        <v>10815046</v>
      </c>
      <c r="P36" s="10">
        <v>10815046</v>
      </c>
      <c r="Q36" s="11">
        <f t="shared" si="0"/>
        <v>1.1396805894306876</v>
      </c>
      <c r="R36" s="9"/>
      <c r="S36" s="13"/>
      <c r="T36" s="9"/>
      <c r="U36" s="9"/>
      <c r="V36" s="9"/>
      <c r="W36" s="9"/>
      <c r="X36" s="9"/>
      <c r="Y36" s="9"/>
      <c r="Z36" s="9"/>
    </row>
    <row r="37" spans="1:26" ht="15" customHeight="1">
      <c r="A37" s="9" t="s">
        <v>7</v>
      </c>
      <c r="B37" s="9">
        <v>11</v>
      </c>
      <c r="C37" s="8">
        <v>1392640</v>
      </c>
      <c r="D37" s="9">
        <v>5.8237500000000004</v>
      </c>
      <c r="E37" s="9">
        <v>0</v>
      </c>
      <c r="F37" s="9">
        <v>85</v>
      </c>
      <c r="G37" s="9">
        <v>8110387</v>
      </c>
      <c r="H37" s="10">
        <v>8110387</v>
      </c>
      <c r="I37" s="9" t="s">
        <v>7</v>
      </c>
      <c r="J37" s="9">
        <v>11</v>
      </c>
      <c r="K37" s="9">
        <v>1392640</v>
      </c>
      <c r="L37" s="9">
        <v>5.4799300000000004</v>
      </c>
      <c r="M37" s="8">
        <v>0</v>
      </c>
      <c r="N37" s="9">
        <v>85</v>
      </c>
      <c r="O37" s="9">
        <v>7631575</v>
      </c>
      <c r="P37" s="10">
        <v>7631575</v>
      </c>
      <c r="Q37" s="11">
        <f t="shared" si="0"/>
        <v>1.0627409152108183</v>
      </c>
      <c r="R37" s="9"/>
      <c r="S37" s="13"/>
      <c r="T37" s="9"/>
      <c r="U37" s="9"/>
      <c r="V37" s="9"/>
      <c r="W37" s="9"/>
      <c r="X37" s="9"/>
      <c r="Y37" s="9"/>
      <c r="Z37" s="9"/>
    </row>
    <row r="38" spans="1:26" ht="15" customHeight="1">
      <c r="A38" s="9" t="s">
        <v>7</v>
      </c>
      <c r="B38" s="9">
        <v>12</v>
      </c>
      <c r="C38" s="8">
        <v>1392640</v>
      </c>
      <c r="D38" s="9">
        <v>6.1124700000000001</v>
      </c>
      <c r="E38" s="9">
        <v>0</v>
      </c>
      <c r="F38" s="9">
        <v>85</v>
      </c>
      <c r="G38" s="9">
        <v>8512475</v>
      </c>
      <c r="H38" s="10">
        <v>8512475</v>
      </c>
      <c r="I38" s="9" t="s">
        <v>7</v>
      </c>
      <c r="J38" s="9">
        <v>12</v>
      </c>
      <c r="K38" s="9">
        <v>1392640</v>
      </c>
      <c r="L38" s="9">
        <v>7.6764099999999997</v>
      </c>
      <c r="M38" s="8">
        <v>0</v>
      </c>
      <c r="N38" s="9">
        <v>85</v>
      </c>
      <c r="O38" s="9">
        <v>10690473</v>
      </c>
      <c r="P38" s="10">
        <v>10690473</v>
      </c>
      <c r="Q38" s="11">
        <f t="shared" si="0"/>
        <v>0.7962673868593092</v>
      </c>
      <c r="R38" s="9"/>
      <c r="S38" s="13"/>
      <c r="T38" s="9"/>
      <c r="U38" s="9"/>
      <c r="V38" s="9"/>
      <c r="W38" s="9"/>
      <c r="X38" s="9"/>
      <c r="Y38" s="9"/>
      <c r="Z38" s="9"/>
    </row>
    <row r="39" spans="1:26" ht="15" customHeight="1">
      <c r="A39" s="9" t="s">
        <v>7</v>
      </c>
      <c r="B39" s="9">
        <v>13</v>
      </c>
      <c r="C39" s="8">
        <v>1392640</v>
      </c>
      <c r="D39" s="9">
        <v>11.100210000000001</v>
      </c>
      <c r="E39" s="9">
        <v>0</v>
      </c>
      <c r="F39" s="9">
        <v>85</v>
      </c>
      <c r="G39" s="9">
        <v>15458603</v>
      </c>
      <c r="H39" s="10">
        <v>15458603</v>
      </c>
      <c r="I39" s="9" t="s">
        <v>7</v>
      </c>
      <c r="J39" s="9">
        <v>13</v>
      </c>
      <c r="K39" s="9">
        <v>1392640</v>
      </c>
      <c r="L39" s="9">
        <v>7.3852900000000004</v>
      </c>
      <c r="M39" s="8">
        <v>0</v>
      </c>
      <c r="N39" s="9">
        <v>85</v>
      </c>
      <c r="O39" s="9">
        <v>10285052</v>
      </c>
      <c r="P39" s="10">
        <v>10285052</v>
      </c>
      <c r="Q39" s="11">
        <f t="shared" si="0"/>
        <v>1.5030165136744082</v>
      </c>
      <c r="R39" s="9"/>
      <c r="S39" s="13"/>
      <c r="T39" s="9"/>
      <c r="U39" s="9"/>
      <c r="V39" s="9"/>
      <c r="W39" s="9"/>
      <c r="X39" s="9"/>
      <c r="Y39" s="9"/>
      <c r="Z39" s="9"/>
    </row>
    <row r="40" spans="1:26" ht="15" customHeight="1">
      <c r="A40" s="9" t="s">
        <v>7</v>
      </c>
      <c r="B40" s="9">
        <v>14</v>
      </c>
      <c r="C40" s="8">
        <v>1392640</v>
      </c>
      <c r="D40" s="9">
        <v>8.8950999999999993</v>
      </c>
      <c r="E40" s="9">
        <v>0</v>
      </c>
      <c r="F40" s="9">
        <v>85</v>
      </c>
      <c r="G40" s="9">
        <v>12387677</v>
      </c>
      <c r="H40" s="10">
        <v>12387677</v>
      </c>
      <c r="I40" s="9" t="s">
        <v>7</v>
      </c>
      <c r="J40" s="9">
        <v>14</v>
      </c>
      <c r="K40" s="9">
        <v>1392640</v>
      </c>
      <c r="L40" s="9">
        <v>7.6252300000000002</v>
      </c>
      <c r="M40" s="8">
        <v>0</v>
      </c>
      <c r="N40" s="9">
        <v>85</v>
      </c>
      <c r="O40" s="9">
        <v>10619205</v>
      </c>
      <c r="P40" s="10">
        <v>10619205</v>
      </c>
      <c r="Q40" s="11">
        <f t="shared" si="0"/>
        <v>1.1665352538160814</v>
      </c>
      <c r="R40" s="9"/>
      <c r="S40" s="13"/>
      <c r="T40" s="9"/>
      <c r="U40" s="9"/>
      <c r="V40" s="9"/>
      <c r="W40" s="9"/>
      <c r="X40" s="9"/>
      <c r="Y40" s="9"/>
      <c r="Z40" s="9"/>
    </row>
    <row r="41" spans="1:26" ht="15" customHeight="1">
      <c r="A41" s="9" t="s">
        <v>7</v>
      </c>
      <c r="B41" s="9">
        <v>15</v>
      </c>
      <c r="C41" s="8">
        <v>1392640</v>
      </c>
      <c r="D41" s="9">
        <v>7.9765699999999997</v>
      </c>
      <c r="E41" s="9">
        <v>0</v>
      </c>
      <c r="F41" s="9">
        <v>85</v>
      </c>
      <c r="G41" s="9">
        <v>11108486</v>
      </c>
      <c r="H41" s="10">
        <v>11108486</v>
      </c>
      <c r="I41" s="9" t="s">
        <v>7</v>
      </c>
      <c r="J41" s="9">
        <v>15</v>
      </c>
      <c r="K41" s="9">
        <v>1392640</v>
      </c>
      <c r="L41" s="9">
        <v>7.5217599999999996</v>
      </c>
      <c r="M41" s="8">
        <v>0</v>
      </c>
      <c r="N41" s="9">
        <v>85</v>
      </c>
      <c r="O41" s="9">
        <v>10475103</v>
      </c>
      <c r="P41" s="10">
        <v>10475103</v>
      </c>
      <c r="Q41" s="11">
        <f t="shared" si="0"/>
        <v>1.0604655629639155</v>
      </c>
      <c r="R41" s="9"/>
      <c r="S41" s="13"/>
      <c r="T41" s="9"/>
      <c r="U41" s="9"/>
      <c r="V41" s="9"/>
      <c r="W41" s="9"/>
      <c r="X41" s="9"/>
      <c r="Y41" s="9"/>
      <c r="Z41" s="9"/>
    </row>
    <row r="42" spans="1:26" ht="15" customHeight="1">
      <c r="A42" s="9" t="s">
        <v>7</v>
      </c>
      <c r="B42" s="9">
        <v>16</v>
      </c>
      <c r="C42" s="8">
        <v>1392640</v>
      </c>
      <c r="D42" s="9">
        <v>2.87643</v>
      </c>
      <c r="E42" s="9">
        <v>0</v>
      </c>
      <c r="F42" s="9">
        <v>85</v>
      </c>
      <c r="G42" s="9">
        <v>4005834</v>
      </c>
      <c r="H42" s="10">
        <v>4005834</v>
      </c>
      <c r="I42" s="9" t="s">
        <v>7</v>
      </c>
      <c r="J42" s="9">
        <v>16</v>
      </c>
      <c r="K42" s="9">
        <v>1392640</v>
      </c>
      <c r="L42" s="9">
        <v>7.1190199999999999</v>
      </c>
      <c r="M42" s="8">
        <v>0</v>
      </c>
      <c r="N42" s="9">
        <v>85</v>
      </c>
      <c r="O42" s="9">
        <v>9914233</v>
      </c>
      <c r="P42" s="10">
        <v>9914233</v>
      </c>
      <c r="Q42" s="11">
        <f t="shared" si="0"/>
        <v>0.40404880538918136</v>
      </c>
      <c r="R42" s="9"/>
      <c r="S42" s="13"/>
      <c r="T42" s="9"/>
      <c r="U42" s="9"/>
      <c r="V42" s="9"/>
      <c r="W42" s="9"/>
      <c r="X42" s="9"/>
      <c r="Y42" s="9"/>
      <c r="Z42" s="9"/>
    </row>
    <row r="43" spans="1:26" ht="15" customHeight="1">
      <c r="A43" s="9" t="s">
        <v>7</v>
      </c>
      <c r="B43" s="9">
        <v>17</v>
      </c>
      <c r="C43" s="8">
        <v>1392640</v>
      </c>
      <c r="D43" s="9">
        <v>2.5982799999999999</v>
      </c>
      <c r="E43" s="9">
        <v>0</v>
      </c>
      <c r="F43" s="9">
        <v>85</v>
      </c>
      <c r="G43" s="9">
        <v>3618469</v>
      </c>
      <c r="H43" s="10">
        <v>3618469</v>
      </c>
      <c r="I43" s="9" t="s">
        <v>7</v>
      </c>
      <c r="J43" s="9">
        <v>17</v>
      </c>
      <c r="K43" s="9">
        <v>1392640</v>
      </c>
      <c r="L43" s="9">
        <v>10.08431</v>
      </c>
      <c r="M43" s="8">
        <v>0</v>
      </c>
      <c r="N43" s="9">
        <v>85</v>
      </c>
      <c r="O43" s="9">
        <v>14043818</v>
      </c>
      <c r="P43" s="10">
        <v>14043818</v>
      </c>
      <c r="Q43" s="11">
        <f t="shared" si="0"/>
        <v>0.25765564606433949</v>
      </c>
      <c r="R43" s="9"/>
      <c r="S43" s="13"/>
      <c r="T43" s="9"/>
      <c r="U43" s="9"/>
      <c r="V43" s="9"/>
      <c r="W43" s="9"/>
      <c r="X43" s="9"/>
      <c r="Y43" s="9"/>
      <c r="Z43" s="9"/>
    </row>
    <row r="44" spans="1:26" ht="15" customHeight="1">
      <c r="A44" s="9" t="s">
        <v>7</v>
      </c>
      <c r="B44" s="9">
        <v>18</v>
      </c>
      <c r="C44" s="8">
        <v>1893120</v>
      </c>
      <c r="D44" s="9">
        <v>7.7056100000000001</v>
      </c>
      <c r="E44" s="9">
        <v>0</v>
      </c>
      <c r="F44" s="9">
        <v>85</v>
      </c>
      <c r="G44" s="9">
        <v>14587642</v>
      </c>
      <c r="H44" s="10">
        <v>14587642</v>
      </c>
      <c r="I44" s="9" t="s">
        <v>7</v>
      </c>
      <c r="J44" s="9">
        <v>18</v>
      </c>
      <c r="K44" s="9">
        <v>1893120</v>
      </c>
      <c r="L44" s="9">
        <v>8.9894999999999996</v>
      </c>
      <c r="M44" s="8">
        <v>0</v>
      </c>
      <c r="N44" s="9">
        <v>85</v>
      </c>
      <c r="O44" s="9">
        <v>17018206</v>
      </c>
      <c r="P44" s="10">
        <v>17018206</v>
      </c>
      <c r="Q44" s="11">
        <f t="shared" si="0"/>
        <v>0.85717860037656146</v>
      </c>
      <c r="R44" s="9"/>
      <c r="S44" s="9"/>
      <c r="T44" s="9"/>
      <c r="U44" s="9"/>
      <c r="V44" s="9"/>
      <c r="W44" s="9"/>
      <c r="X44" s="9"/>
      <c r="Y44" s="9"/>
      <c r="Z44" s="9"/>
    </row>
    <row r="45" spans="1:26" ht="15" customHeight="1">
      <c r="A45" s="9" t="s">
        <v>7</v>
      </c>
      <c r="B45" s="9">
        <v>19</v>
      </c>
      <c r="C45" s="8">
        <v>1893120</v>
      </c>
      <c r="D45" s="9">
        <v>6.8540400000000004</v>
      </c>
      <c r="E45" s="9">
        <v>0</v>
      </c>
      <c r="F45" s="9">
        <v>85</v>
      </c>
      <c r="G45" s="9">
        <v>12975515</v>
      </c>
      <c r="H45" s="10">
        <v>12975515</v>
      </c>
      <c r="I45" s="9" t="s">
        <v>7</v>
      </c>
      <c r="J45" s="9">
        <v>19</v>
      </c>
      <c r="K45" s="9">
        <v>1893120</v>
      </c>
      <c r="L45" s="9">
        <v>8.1210100000000001</v>
      </c>
      <c r="M45" s="8">
        <v>0</v>
      </c>
      <c r="N45" s="9">
        <v>85</v>
      </c>
      <c r="O45" s="9">
        <v>15374044</v>
      </c>
      <c r="P45" s="10">
        <v>15374044</v>
      </c>
      <c r="Q45" s="11">
        <f t="shared" si="0"/>
        <v>0.84398841319824502</v>
      </c>
      <c r="R45" s="9"/>
      <c r="S45" s="9"/>
      <c r="T45" s="9"/>
      <c r="U45" s="9"/>
      <c r="V45" s="9"/>
      <c r="W45" s="9"/>
      <c r="X45" s="9"/>
      <c r="Y45" s="9"/>
      <c r="Z45" s="9"/>
    </row>
    <row r="46" spans="1:26" ht="15" customHeight="1">
      <c r="A46" s="9" t="s">
        <v>7</v>
      </c>
      <c r="B46" s="9">
        <v>20</v>
      </c>
      <c r="C46" s="8">
        <v>1893120</v>
      </c>
      <c r="D46" s="9">
        <v>5.2968299999999999</v>
      </c>
      <c r="E46" s="9">
        <v>0</v>
      </c>
      <c r="F46" s="9">
        <v>85</v>
      </c>
      <c r="G46" s="9">
        <v>10027529</v>
      </c>
      <c r="H46" s="10">
        <v>10027529</v>
      </c>
      <c r="I46" s="9" t="s">
        <v>7</v>
      </c>
      <c r="J46" s="9">
        <v>20</v>
      </c>
      <c r="K46" s="9">
        <v>1893120</v>
      </c>
      <c r="L46" s="9">
        <v>5.5229799999999996</v>
      </c>
      <c r="M46" s="8">
        <v>0</v>
      </c>
      <c r="N46" s="9">
        <v>85</v>
      </c>
      <c r="O46" s="9">
        <v>10455655</v>
      </c>
      <c r="P46" s="10">
        <v>10455655</v>
      </c>
      <c r="Q46" s="11">
        <f t="shared" si="0"/>
        <v>0.9590531630969078</v>
      </c>
      <c r="R46" s="9"/>
      <c r="S46" s="9"/>
      <c r="T46" s="9"/>
      <c r="U46" s="9"/>
      <c r="V46" s="9"/>
      <c r="W46" s="9"/>
      <c r="X46" s="9"/>
      <c r="Y46" s="9"/>
      <c r="Z46" s="9"/>
    </row>
    <row r="47" spans="1:26" ht="15" customHeight="1">
      <c r="A47" s="9" t="s">
        <v>7</v>
      </c>
      <c r="B47" s="9">
        <v>21</v>
      </c>
      <c r="C47" s="8">
        <v>1893120</v>
      </c>
      <c r="D47" s="9">
        <v>7.4668700000000001</v>
      </c>
      <c r="E47" s="9">
        <v>0</v>
      </c>
      <c r="F47" s="9">
        <v>85</v>
      </c>
      <c r="G47" s="9">
        <v>14135677</v>
      </c>
      <c r="H47" s="10">
        <v>14135677</v>
      </c>
      <c r="I47" s="9" t="s">
        <v>7</v>
      </c>
      <c r="J47" s="9">
        <v>21</v>
      </c>
      <c r="K47" s="9">
        <v>1893120</v>
      </c>
      <c r="L47" s="9">
        <v>7.3299399999999997</v>
      </c>
      <c r="M47" s="8">
        <v>0</v>
      </c>
      <c r="N47" s="9">
        <v>85</v>
      </c>
      <c r="O47" s="9">
        <v>13876465</v>
      </c>
      <c r="P47" s="10">
        <v>13876465</v>
      </c>
      <c r="Q47" s="11">
        <f t="shared" si="0"/>
        <v>1.0186799736099936</v>
      </c>
      <c r="R47" s="9"/>
      <c r="S47" s="9"/>
      <c r="T47" s="9"/>
      <c r="U47" s="9"/>
      <c r="V47" s="9"/>
      <c r="W47" s="9"/>
      <c r="X47" s="9"/>
      <c r="Y47" s="9"/>
      <c r="Z47" s="9"/>
    </row>
    <row r="48" spans="1:26" ht="15" customHeight="1">
      <c r="A48" s="9" t="s">
        <v>7</v>
      </c>
      <c r="B48" s="9">
        <v>22</v>
      </c>
      <c r="C48" s="8">
        <v>1893120</v>
      </c>
      <c r="D48" s="9">
        <v>6.65815</v>
      </c>
      <c r="E48" s="9">
        <v>0</v>
      </c>
      <c r="F48" s="9">
        <v>85</v>
      </c>
      <c r="G48" s="9">
        <v>12604686</v>
      </c>
      <c r="H48" s="10">
        <v>12604686</v>
      </c>
      <c r="I48" s="9" t="s">
        <v>7</v>
      </c>
      <c r="J48" s="9">
        <v>22</v>
      </c>
      <c r="K48" s="9">
        <v>1893120</v>
      </c>
      <c r="L48" s="9">
        <v>6.1568100000000001</v>
      </c>
      <c r="M48" s="8">
        <v>0</v>
      </c>
      <c r="N48" s="9">
        <v>85</v>
      </c>
      <c r="O48" s="9">
        <v>11655587</v>
      </c>
      <c r="P48" s="10">
        <v>11655587</v>
      </c>
      <c r="Q48" s="11">
        <f t="shared" si="0"/>
        <v>1.0814286745060544</v>
      </c>
      <c r="R48" s="9"/>
      <c r="S48" s="9"/>
      <c r="T48" s="9"/>
      <c r="U48" s="9"/>
      <c r="V48" s="9"/>
      <c r="W48" s="9"/>
      <c r="X48" s="9"/>
      <c r="Y48" s="9"/>
      <c r="Z48" s="9"/>
    </row>
    <row r="49" spans="1:26" ht="15" customHeight="1">
      <c r="A49" s="9" t="s">
        <v>7</v>
      </c>
      <c r="B49" s="9">
        <v>23</v>
      </c>
      <c r="C49" s="8">
        <v>1893120</v>
      </c>
      <c r="D49" s="9">
        <v>7.0042099999999996</v>
      </c>
      <c r="E49" s="9">
        <v>0</v>
      </c>
      <c r="F49" s="9">
        <v>85</v>
      </c>
      <c r="G49" s="9">
        <v>13259814</v>
      </c>
      <c r="H49" s="10">
        <v>13259814</v>
      </c>
      <c r="I49" s="9" t="s">
        <v>7</v>
      </c>
      <c r="J49" s="9">
        <v>23</v>
      </c>
      <c r="K49" s="9">
        <v>1893120</v>
      </c>
      <c r="L49" s="9">
        <v>6.8784099999999997</v>
      </c>
      <c r="M49" s="8">
        <v>0</v>
      </c>
      <c r="N49" s="9">
        <v>85</v>
      </c>
      <c r="O49" s="9">
        <v>13021665</v>
      </c>
      <c r="P49" s="10">
        <v>13021665</v>
      </c>
      <c r="Q49" s="11">
        <f t="shared" si="0"/>
        <v>1.0182886750657463</v>
      </c>
      <c r="R49" s="9"/>
      <c r="S49" s="9"/>
      <c r="T49" s="9"/>
      <c r="U49" s="9"/>
      <c r="V49" s="9"/>
      <c r="W49" s="9"/>
      <c r="X49" s="9"/>
      <c r="Y49" s="9"/>
      <c r="Z49" s="9"/>
    </row>
    <row r="50" spans="1:26" ht="15" customHeight="1">
      <c r="A50" s="9" t="s">
        <v>7</v>
      </c>
      <c r="B50" s="9">
        <v>24</v>
      </c>
      <c r="C50" s="8">
        <v>1893120</v>
      </c>
      <c r="D50" s="9">
        <v>8.2521100000000001</v>
      </c>
      <c r="E50" s="9">
        <v>0</v>
      </c>
      <c r="F50" s="9">
        <v>85</v>
      </c>
      <c r="G50" s="9">
        <v>15622228</v>
      </c>
      <c r="H50" s="10">
        <v>15622228</v>
      </c>
      <c r="I50" s="9" t="s">
        <v>7</v>
      </c>
      <c r="J50" s="9">
        <v>24</v>
      </c>
      <c r="K50" s="9">
        <v>1893120</v>
      </c>
      <c r="L50" s="9">
        <v>9.6362500000000004</v>
      </c>
      <c r="M50" s="8">
        <v>0</v>
      </c>
      <c r="N50" s="9">
        <v>85</v>
      </c>
      <c r="O50" s="9">
        <v>18242583</v>
      </c>
      <c r="P50" s="10">
        <v>18242583</v>
      </c>
      <c r="Q50" s="11">
        <f t="shared" si="0"/>
        <v>0.85636052745381508</v>
      </c>
      <c r="R50" s="9"/>
      <c r="S50" s="9"/>
      <c r="T50" s="9"/>
      <c r="U50" s="9"/>
      <c r="V50" s="9"/>
      <c r="W50" s="9"/>
      <c r="X50" s="9"/>
      <c r="Y50" s="9"/>
      <c r="Z50" s="9"/>
    </row>
    <row r="51" spans="1:26" ht="15" customHeight="1">
      <c r="A51" s="9" t="s">
        <v>7</v>
      </c>
      <c r="B51" s="9">
        <v>25</v>
      </c>
      <c r="C51" s="8">
        <v>1893120</v>
      </c>
      <c r="D51" s="9">
        <v>8.9497599999999995</v>
      </c>
      <c r="E51" s="9">
        <v>0</v>
      </c>
      <c r="F51" s="9">
        <v>85</v>
      </c>
      <c r="G51" s="9">
        <v>16942962</v>
      </c>
      <c r="H51" s="10">
        <v>16942962</v>
      </c>
      <c r="I51" s="9" t="s">
        <v>7</v>
      </c>
      <c r="J51" s="9">
        <v>25</v>
      </c>
      <c r="K51" s="9">
        <v>1893120</v>
      </c>
      <c r="L51" s="9">
        <v>10.51759</v>
      </c>
      <c r="M51" s="8">
        <v>0</v>
      </c>
      <c r="N51" s="9">
        <v>85</v>
      </c>
      <c r="O51" s="9">
        <v>19911052</v>
      </c>
      <c r="P51" s="10">
        <v>19911052</v>
      </c>
      <c r="Q51" s="11">
        <f t="shared" si="0"/>
        <v>0.85093253736668462</v>
      </c>
      <c r="R51" s="9"/>
      <c r="S51" s="9"/>
      <c r="T51" s="9"/>
      <c r="U51" s="9"/>
      <c r="V51" s="9"/>
      <c r="W51" s="9"/>
      <c r="X51" s="9"/>
      <c r="Y51" s="9"/>
      <c r="Z51" s="9"/>
    </row>
    <row r="52" spans="1:26" ht="15" customHeight="1">
      <c r="A52" s="9" t="s">
        <v>9</v>
      </c>
      <c r="B52" s="9">
        <v>1</v>
      </c>
      <c r="C52" s="8">
        <v>1392640</v>
      </c>
      <c r="D52" s="9">
        <v>21.373059999999999</v>
      </c>
      <c r="E52" s="9">
        <v>0</v>
      </c>
      <c r="F52" s="9">
        <v>85</v>
      </c>
      <c r="G52" s="9">
        <v>29764983</v>
      </c>
      <c r="H52" s="10">
        <v>29764983</v>
      </c>
      <c r="I52" s="9" t="s">
        <v>9</v>
      </c>
      <c r="J52" s="9">
        <v>1</v>
      </c>
      <c r="K52" s="9">
        <v>1392640</v>
      </c>
      <c r="L52" s="9">
        <v>10.60397</v>
      </c>
      <c r="M52" s="8">
        <v>0</v>
      </c>
      <c r="N52" s="9">
        <v>85</v>
      </c>
      <c r="O52" s="9">
        <v>14767508</v>
      </c>
      <c r="P52" s="10">
        <v>14767508</v>
      </c>
      <c r="Q52" s="11">
        <f t="shared" si="0"/>
        <v>2.0155724987587615</v>
      </c>
      <c r="R52" s="9"/>
      <c r="S52" s="9"/>
      <c r="T52" s="9"/>
      <c r="U52" s="9"/>
      <c r="V52" s="9"/>
      <c r="W52" s="9"/>
      <c r="X52" s="9"/>
      <c r="Y52" s="9"/>
      <c r="Z52" s="9"/>
    </row>
    <row r="53" spans="1:26" ht="15" customHeight="1">
      <c r="A53" s="9" t="s">
        <v>9</v>
      </c>
      <c r="B53" s="9">
        <v>2</v>
      </c>
      <c r="C53" s="8">
        <v>1392640</v>
      </c>
      <c r="D53" s="9">
        <v>16.86082</v>
      </c>
      <c r="E53" s="9">
        <v>0</v>
      </c>
      <c r="F53" s="9">
        <v>85</v>
      </c>
      <c r="G53" s="9">
        <v>23481047</v>
      </c>
      <c r="H53" s="10">
        <v>23481047</v>
      </c>
      <c r="I53" s="9" t="s">
        <v>9</v>
      </c>
      <c r="J53" s="9">
        <v>2</v>
      </c>
      <c r="K53" s="9">
        <v>1392640</v>
      </c>
      <c r="L53" s="9">
        <v>12.280670000000001</v>
      </c>
      <c r="M53" s="8">
        <v>0</v>
      </c>
      <c r="N53" s="9">
        <v>85</v>
      </c>
      <c r="O53" s="9">
        <v>17102547</v>
      </c>
      <c r="P53" s="10">
        <v>17102547</v>
      </c>
      <c r="Q53" s="11">
        <f t="shared" si="0"/>
        <v>1.372956145070088</v>
      </c>
      <c r="R53" s="9"/>
      <c r="S53" s="9"/>
      <c r="T53" s="9"/>
      <c r="U53" s="9"/>
      <c r="V53" s="9"/>
      <c r="W53" s="9"/>
      <c r="X53" s="9"/>
      <c r="Y53" s="9"/>
      <c r="Z53" s="9"/>
    </row>
    <row r="54" spans="1:26" ht="15" customHeight="1">
      <c r="A54" s="9" t="s">
        <v>9</v>
      </c>
      <c r="B54" s="9">
        <v>3</v>
      </c>
      <c r="C54" s="8">
        <v>1392640</v>
      </c>
      <c r="D54" s="9">
        <v>18.083770000000001</v>
      </c>
      <c r="E54" s="9">
        <v>0</v>
      </c>
      <c r="F54" s="9">
        <v>85</v>
      </c>
      <c r="G54" s="9">
        <v>25184175</v>
      </c>
      <c r="H54" s="10">
        <v>25184175</v>
      </c>
      <c r="I54" s="9" t="s">
        <v>9</v>
      </c>
      <c r="J54" s="9">
        <v>3</v>
      </c>
      <c r="K54" s="9">
        <v>1392640</v>
      </c>
      <c r="L54" s="9">
        <v>10.96344</v>
      </c>
      <c r="M54" s="8">
        <v>0</v>
      </c>
      <c r="N54" s="9">
        <v>85</v>
      </c>
      <c r="O54" s="9">
        <v>15268129</v>
      </c>
      <c r="P54" s="10">
        <v>15268129</v>
      </c>
      <c r="Q54" s="11">
        <f t="shared" si="0"/>
        <v>1.6494604545193454</v>
      </c>
      <c r="R54" s="9"/>
      <c r="S54" s="9"/>
      <c r="T54" s="9"/>
      <c r="U54" s="9"/>
      <c r="V54" s="9"/>
      <c r="W54" s="9"/>
      <c r="X54" s="9"/>
      <c r="Y54" s="9"/>
      <c r="Z54" s="9"/>
    </row>
    <row r="55" spans="1:26" ht="15" customHeight="1">
      <c r="A55" s="9" t="s">
        <v>9</v>
      </c>
      <c r="B55" s="9">
        <v>4</v>
      </c>
      <c r="C55" s="8">
        <v>1392640</v>
      </c>
      <c r="D55" s="9">
        <v>31.53407</v>
      </c>
      <c r="E55" s="9">
        <v>0</v>
      </c>
      <c r="F55" s="9">
        <v>85</v>
      </c>
      <c r="G55" s="9">
        <v>43915610</v>
      </c>
      <c r="H55" s="10">
        <v>43915610</v>
      </c>
      <c r="I55" s="9" t="s">
        <v>9</v>
      </c>
      <c r="J55" s="9">
        <v>4</v>
      </c>
      <c r="K55" s="9">
        <v>1392640</v>
      </c>
      <c r="L55" s="9">
        <v>16.372959999999999</v>
      </c>
      <c r="M55" s="8">
        <v>0</v>
      </c>
      <c r="N55" s="9">
        <v>85</v>
      </c>
      <c r="O55" s="9">
        <v>22801644</v>
      </c>
      <c r="P55" s="10">
        <v>22801644</v>
      </c>
      <c r="Q55" s="11">
        <f t="shared" si="0"/>
        <v>1.9259843720040537</v>
      </c>
      <c r="R55" s="9"/>
      <c r="S55" s="9"/>
      <c r="T55" s="9"/>
      <c r="U55" s="9"/>
      <c r="V55" s="9"/>
      <c r="W55" s="9"/>
      <c r="X55" s="9"/>
      <c r="Y55" s="9"/>
      <c r="Z55" s="9"/>
    </row>
    <row r="56" spans="1:26" ht="15" customHeight="1">
      <c r="A56" s="9" t="s">
        <v>9</v>
      </c>
      <c r="B56" s="9">
        <v>5</v>
      </c>
      <c r="C56" s="8">
        <v>1392640</v>
      </c>
      <c r="D56" s="9">
        <v>18.51116</v>
      </c>
      <c r="E56" s="9">
        <v>0</v>
      </c>
      <c r="F56" s="9">
        <v>85</v>
      </c>
      <c r="G56" s="9">
        <v>25779386</v>
      </c>
      <c r="H56" s="10">
        <v>25779386</v>
      </c>
      <c r="I56" s="9" t="s">
        <v>9</v>
      </c>
      <c r="J56" s="9">
        <v>5</v>
      </c>
      <c r="K56" s="9">
        <v>1392640</v>
      </c>
      <c r="L56" s="9">
        <v>7.3232799999999996</v>
      </c>
      <c r="M56" s="9">
        <v>0</v>
      </c>
      <c r="N56" s="9">
        <v>85</v>
      </c>
      <c r="O56" s="9">
        <v>10198697</v>
      </c>
      <c r="P56" s="10">
        <v>10198697</v>
      </c>
      <c r="Q56" s="11">
        <f t="shared" si="0"/>
        <v>2.5277136873465307</v>
      </c>
      <c r="R56" s="9"/>
      <c r="S56" s="9"/>
      <c r="T56" s="9"/>
      <c r="U56" s="9"/>
      <c r="V56" s="9"/>
      <c r="W56" s="9"/>
      <c r="X56" s="9"/>
      <c r="Y56" s="9"/>
      <c r="Z56" s="9"/>
    </row>
    <row r="57" spans="1:26" ht="15" customHeight="1">
      <c r="A57" s="9" t="s">
        <v>9</v>
      </c>
      <c r="B57" s="9">
        <v>6</v>
      </c>
      <c r="C57" s="8">
        <v>1392640</v>
      </c>
      <c r="D57" s="9">
        <v>24.812999999999999</v>
      </c>
      <c r="E57" s="9">
        <v>0</v>
      </c>
      <c r="F57" s="9">
        <v>85</v>
      </c>
      <c r="G57" s="9">
        <v>34555575</v>
      </c>
      <c r="H57" s="10">
        <v>34555575</v>
      </c>
      <c r="I57" s="9" t="s">
        <v>9</v>
      </c>
      <c r="J57" s="9">
        <v>6</v>
      </c>
      <c r="K57" s="9">
        <v>1392640</v>
      </c>
      <c r="L57" s="9">
        <v>9.1167599999999993</v>
      </c>
      <c r="M57" s="8">
        <v>0</v>
      </c>
      <c r="N57" s="9">
        <v>85</v>
      </c>
      <c r="O57" s="9">
        <v>12696363</v>
      </c>
      <c r="P57" s="10">
        <v>12696363</v>
      </c>
      <c r="Q57" s="11">
        <f t="shared" si="0"/>
        <v>2.7216908495763708</v>
      </c>
      <c r="R57" s="9"/>
      <c r="S57" s="9"/>
      <c r="T57" s="9"/>
      <c r="U57" s="9"/>
      <c r="V57" s="9"/>
      <c r="W57" s="9"/>
      <c r="X57" s="9"/>
      <c r="Y57" s="9"/>
      <c r="Z57" s="9"/>
    </row>
    <row r="58" spans="1:26" ht="15" customHeight="1">
      <c r="A58" s="9" t="s">
        <v>9</v>
      </c>
      <c r="B58" s="9">
        <v>7</v>
      </c>
      <c r="C58" s="8">
        <v>1392640</v>
      </c>
      <c r="D58" s="9">
        <v>13.30471</v>
      </c>
      <c r="E58" s="9">
        <v>0</v>
      </c>
      <c r="F58" s="9">
        <v>85</v>
      </c>
      <c r="G58" s="9">
        <v>18528676</v>
      </c>
      <c r="H58" s="10">
        <v>18528676</v>
      </c>
      <c r="I58" s="9" t="s">
        <v>9</v>
      </c>
      <c r="J58" s="9">
        <v>7</v>
      </c>
      <c r="K58" s="9">
        <v>1392640</v>
      </c>
      <c r="L58" s="9">
        <v>7.6043099999999999</v>
      </c>
      <c r="M58" s="8">
        <v>0</v>
      </c>
      <c r="N58" s="9">
        <v>85</v>
      </c>
      <c r="O58" s="9">
        <v>10590062</v>
      </c>
      <c r="P58" s="10">
        <v>10590062</v>
      </c>
      <c r="Q58" s="11">
        <f t="shared" si="0"/>
        <v>1.7496286612864023</v>
      </c>
      <c r="R58" s="9"/>
      <c r="S58" s="9"/>
      <c r="T58" s="9"/>
      <c r="U58" s="9"/>
      <c r="V58" s="9"/>
      <c r="W58" s="9"/>
      <c r="X58" s="9"/>
      <c r="Y58" s="9"/>
      <c r="Z58" s="9"/>
    </row>
    <row r="59" spans="1:26" ht="15" customHeight="1">
      <c r="A59" s="9" t="s">
        <v>9</v>
      </c>
      <c r="B59" s="9">
        <v>8</v>
      </c>
      <c r="C59" s="8">
        <v>1392640</v>
      </c>
      <c r="D59" s="9">
        <v>24.045259999999999</v>
      </c>
      <c r="E59" s="9">
        <v>0</v>
      </c>
      <c r="F59" s="9">
        <v>85</v>
      </c>
      <c r="G59" s="9">
        <v>33486396</v>
      </c>
      <c r="H59" s="10">
        <v>33486396</v>
      </c>
      <c r="I59" s="9" t="s">
        <v>9</v>
      </c>
      <c r="J59" s="9">
        <v>8</v>
      </c>
      <c r="K59" s="9">
        <v>1392640</v>
      </c>
      <c r="L59" s="9">
        <v>11.2447</v>
      </c>
      <c r="M59" s="8">
        <v>0</v>
      </c>
      <c r="N59" s="9">
        <v>85</v>
      </c>
      <c r="O59" s="9">
        <v>15659823</v>
      </c>
      <c r="P59" s="10">
        <v>15659823</v>
      </c>
      <c r="Q59" s="11">
        <f t="shared" si="0"/>
        <v>2.1383636328456586</v>
      </c>
      <c r="R59" s="9"/>
      <c r="S59" s="9"/>
      <c r="T59" s="9"/>
      <c r="U59" s="9"/>
      <c r="V59" s="9"/>
      <c r="W59" s="9"/>
      <c r="X59" s="9"/>
      <c r="Y59" s="9"/>
      <c r="Z59" s="9"/>
    </row>
    <row r="60" spans="1:26" ht="15" customHeight="1">
      <c r="A60" s="9" t="s">
        <v>9</v>
      </c>
      <c r="B60" s="9">
        <v>9</v>
      </c>
      <c r="C60" s="8">
        <v>1392640</v>
      </c>
      <c r="D60" s="9">
        <v>17.379470000000001</v>
      </c>
      <c r="E60" s="9">
        <v>0</v>
      </c>
      <c r="F60" s="9">
        <v>85</v>
      </c>
      <c r="G60" s="9">
        <v>24203339</v>
      </c>
      <c r="H60" s="10">
        <v>24203339</v>
      </c>
      <c r="I60" s="9" t="s">
        <v>9</v>
      </c>
      <c r="J60" s="9">
        <v>9</v>
      </c>
      <c r="K60" s="9">
        <v>1392640</v>
      </c>
      <c r="L60" s="9">
        <v>10.94988</v>
      </c>
      <c r="M60" s="8">
        <v>0</v>
      </c>
      <c r="N60" s="9">
        <v>85</v>
      </c>
      <c r="O60" s="9">
        <v>15249246</v>
      </c>
      <c r="P60" s="10">
        <v>15249246</v>
      </c>
      <c r="Q60" s="11">
        <f t="shared" si="0"/>
        <v>1.5871826711956776</v>
      </c>
      <c r="R60" s="9"/>
      <c r="S60" s="9"/>
      <c r="T60" s="9"/>
      <c r="U60" s="9"/>
      <c r="V60" s="9"/>
      <c r="W60" s="9"/>
      <c r="X60" s="9"/>
      <c r="Y60" s="9"/>
      <c r="Z60" s="9"/>
    </row>
    <row r="61" spans="1:26" ht="15" customHeight="1">
      <c r="A61" s="9" t="s">
        <v>9</v>
      </c>
      <c r="B61" s="9">
        <v>10</v>
      </c>
      <c r="C61" s="8">
        <v>1392640</v>
      </c>
      <c r="D61" s="9">
        <v>18.071629999999999</v>
      </c>
      <c r="E61" s="9">
        <v>0</v>
      </c>
      <c r="F61" s="9">
        <v>85</v>
      </c>
      <c r="G61" s="9">
        <v>25167277</v>
      </c>
      <c r="H61" s="10">
        <v>25167277</v>
      </c>
      <c r="I61" s="9" t="s">
        <v>9</v>
      </c>
      <c r="J61" s="9">
        <v>10</v>
      </c>
      <c r="K61" s="9">
        <v>1392640</v>
      </c>
      <c r="L61" s="9">
        <v>14.06371</v>
      </c>
      <c r="M61" s="8">
        <v>0</v>
      </c>
      <c r="N61" s="9">
        <v>85</v>
      </c>
      <c r="O61" s="9">
        <v>19585681</v>
      </c>
      <c r="P61" s="10">
        <v>19585681</v>
      </c>
      <c r="Q61" s="11">
        <f t="shared" si="0"/>
        <v>1.2849835040201052</v>
      </c>
      <c r="R61" s="9"/>
      <c r="S61" s="9"/>
      <c r="T61" s="9"/>
      <c r="U61" s="9"/>
      <c r="V61" s="9"/>
      <c r="W61" s="9"/>
      <c r="X61" s="9"/>
      <c r="Y61" s="9"/>
      <c r="Z61" s="9"/>
    </row>
    <row r="62" spans="1:26" ht="15" customHeight="1">
      <c r="A62" s="9" t="s">
        <v>9</v>
      </c>
      <c r="B62" s="9">
        <v>11</v>
      </c>
      <c r="C62" s="8">
        <v>1392640</v>
      </c>
      <c r="D62" s="9">
        <v>15.0281</v>
      </c>
      <c r="E62" s="9">
        <v>0</v>
      </c>
      <c r="F62" s="9">
        <v>85</v>
      </c>
      <c r="G62" s="9">
        <v>20928737</v>
      </c>
      <c r="H62" s="10">
        <v>20928737</v>
      </c>
      <c r="I62" s="9" t="s">
        <v>9</v>
      </c>
      <c r="J62" s="9">
        <v>11</v>
      </c>
      <c r="K62" s="9">
        <v>1392640</v>
      </c>
      <c r="L62" s="9">
        <v>11.26164</v>
      </c>
      <c r="M62" s="8">
        <v>0</v>
      </c>
      <c r="N62" s="9">
        <v>85</v>
      </c>
      <c r="O62" s="9">
        <v>15683407</v>
      </c>
      <c r="P62" s="10">
        <v>15683407</v>
      </c>
      <c r="Q62" s="11">
        <f t="shared" si="0"/>
        <v>1.3344509263835338</v>
      </c>
      <c r="R62" s="9"/>
      <c r="S62" s="9"/>
      <c r="T62" s="9"/>
      <c r="U62" s="9"/>
      <c r="V62" s="9"/>
      <c r="W62" s="9"/>
      <c r="X62" s="9"/>
      <c r="Y62" s="9"/>
      <c r="Z62" s="9"/>
    </row>
    <row r="63" spans="1:26" ht="15" customHeight="1">
      <c r="A63" s="9" t="s">
        <v>9</v>
      </c>
      <c r="B63" s="9">
        <v>12</v>
      </c>
      <c r="C63" s="8">
        <v>1392640</v>
      </c>
      <c r="D63" s="9">
        <v>14.66517</v>
      </c>
      <c r="E63" s="9">
        <v>0</v>
      </c>
      <c r="F63" s="9">
        <v>85</v>
      </c>
      <c r="G63" s="9">
        <v>20423307</v>
      </c>
      <c r="H63" s="10">
        <v>20423307</v>
      </c>
      <c r="I63" s="9" t="s">
        <v>9</v>
      </c>
      <c r="J63" s="9">
        <v>12</v>
      </c>
      <c r="K63" s="9">
        <v>1392640</v>
      </c>
      <c r="L63" s="9">
        <v>15.95964</v>
      </c>
      <c r="M63" s="8">
        <v>0</v>
      </c>
      <c r="N63" s="9">
        <v>85</v>
      </c>
      <c r="O63" s="9">
        <v>22226033</v>
      </c>
      <c r="P63" s="10">
        <v>22226033</v>
      </c>
      <c r="Q63" s="11">
        <f t="shared" si="0"/>
        <v>0.91889123893589109</v>
      </c>
      <c r="R63" s="9"/>
      <c r="S63" s="9"/>
      <c r="T63" s="9"/>
      <c r="U63" s="9"/>
      <c r="V63" s="9"/>
      <c r="W63" s="9"/>
      <c r="X63" s="9"/>
      <c r="Y63" s="9"/>
      <c r="Z63" s="9"/>
    </row>
    <row r="64" spans="1:26" ht="15" customHeight="1">
      <c r="A64" s="9" t="s">
        <v>9</v>
      </c>
      <c r="B64" s="9">
        <v>13</v>
      </c>
      <c r="C64" s="8">
        <v>1392640</v>
      </c>
      <c r="D64" s="9">
        <v>17.27544</v>
      </c>
      <c r="E64" s="9">
        <v>0</v>
      </c>
      <c r="F64" s="9">
        <v>85</v>
      </c>
      <c r="G64" s="9">
        <v>24058470</v>
      </c>
      <c r="H64" s="10">
        <v>24058470</v>
      </c>
      <c r="I64" s="9" t="s">
        <v>9</v>
      </c>
      <c r="J64" s="9">
        <v>13</v>
      </c>
      <c r="K64" s="9">
        <v>1392640</v>
      </c>
      <c r="L64" s="9">
        <v>11.37764</v>
      </c>
      <c r="M64" s="8">
        <v>0</v>
      </c>
      <c r="N64" s="9">
        <v>85</v>
      </c>
      <c r="O64" s="9">
        <v>15844963</v>
      </c>
      <c r="P64" s="10">
        <v>15844963</v>
      </c>
      <c r="Q64" s="11">
        <f t="shared" ref="Q64:Q101" si="1">H64/P64</f>
        <v>1.5183670671872191</v>
      </c>
      <c r="R64" s="9"/>
      <c r="S64" s="9"/>
      <c r="T64" s="9"/>
      <c r="U64" s="9"/>
      <c r="V64" s="9"/>
      <c r="W64" s="9"/>
      <c r="X64" s="9"/>
      <c r="Y64" s="9"/>
      <c r="Z64" s="9"/>
    </row>
    <row r="65" spans="1:26" ht="15" customHeight="1">
      <c r="A65" s="9" t="s">
        <v>9</v>
      </c>
      <c r="B65" s="9">
        <v>14</v>
      </c>
      <c r="C65" s="8">
        <v>1392640</v>
      </c>
      <c r="D65" s="9">
        <v>15.63653</v>
      </c>
      <c r="E65" s="9">
        <v>0</v>
      </c>
      <c r="F65" s="9">
        <v>85</v>
      </c>
      <c r="G65" s="9">
        <v>21776060</v>
      </c>
      <c r="H65" s="10">
        <v>21776060</v>
      </c>
      <c r="I65" s="9" t="s">
        <v>9</v>
      </c>
      <c r="J65" s="9">
        <v>14</v>
      </c>
      <c r="K65" s="9">
        <v>1392640</v>
      </c>
      <c r="L65" s="9">
        <v>14.519590000000001</v>
      </c>
      <c r="M65" s="8">
        <v>0</v>
      </c>
      <c r="N65" s="9">
        <v>85</v>
      </c>
      <c r="O65" s="9">
        <v>20220563</v>
      </c>
      <c r="P65" s="10">
        <v>20220563</v>
      </c>
      <c r="Q65" s="11">
        <f t="shared" si="1"/>
        <v>1.0769264930951725</v>
      </c>
      <c r="R65" s="9"/>
      <c r="S65" s="9"/>
      <c r="T65" s="9"/>
      <c r="U65" s="9"/>
      <c r="V65" s="9"/>
      <c r="W65" s="9"/>
      <c r="X65" s="9"/>
      <c r="Y65" s="9"/>
      <c r="Z65" s="9"/>
    </row>
    <row r="66" spans="1:26" ht="15" customHeight="1">
      <c r="A66" s="9" t="s">
        <v>9</v>
      </c>
      <c r="B66" s="9">
        <v>15</v>
      </c>
      <c r="C66" s="8">
        <v>1392640</v>
      </c>
      <c r="D66" s="9">
        <v>14.361370000000001</v>
      </c>
      <c r="E66" s="9">
        <v>0</v>
      </c>
      <c r="F66" s="9">
        <v>85</v>
      </c>
      <c r="G66" s="9">
        <v>20000224</v>
      </c>
      <c r="H66" s="10">
        <v>20000224</v>
      </c>
      <c r="I66" s="9" t="s">
        <v>9</v>
      </c>
      <c r="J66" s="9">
        <v>15</v>
      </c>
      <c r="K66" s="9">
        <v>1392640</v>
      </c>
      <c r="L66" s="9">
        <v>11.77139</v>
      </c>
      <c r="M66" s="8">
        <v>0</v>
      </c>
      <c r="N66" s="9">
        <v>85</v>
      </c>
      <c r="O66" s="9">
        <v>16393315</v>
      </c>
      <c r="P66" s="10">
        <v>16393315</v>
      </c>
      <c r="Q66" s="11">
        <f t="shared" si="1"/>
        <v>1.2200231618803152</v>
      </c>
      <c r="R66" s="9"/>
      <c r="S66" s="9"/>
      <c r="T66" s="9"/>
      <c r="U66" s="9"/>
      <c r="V66" s="9"/>
      <c r="W66" s="9"/>
      <c r="X66" s="9"/>
      <c r="Y66" s="9"/>
      <c r="Z66" s="9"/>
    </row>
    <row r="67" spans="1:26" ht="15" customHeight="1">
      <c r="A67" s="9" t="s">
        <v>9</v>
      </c>
      <c r="B67" s="9">
        <v>16</v>
      </c>
      <c r="C67" s="8">
        <v>1392640</v>
      </c>
      <c r="D67" s="9">
        <v>17.929580000000001</v>
      </c>
      <c r="E67" s="9">
        <v>0</v>
      </c>
      <c r="F67" s="9">
        <v>85</v>
      </c>
      <c r="G67" s="9">
        <v>24969450</v>
      </c>
      <c r="H67" s="10">
        <v>24969450</v>
      </c>
      <c r="I67" s="9" t="s">
        <v>9</v>
      </c>
      <c r="J67" s="9">
        <v>16</v>
      </c>
      <c r="K67" s="9">
        <v>1392640</v>
      </c>
      <c r="L67" s="9">
        <v>10.714219999999999</v>
      </c>
      <c r="M67" s="8">
        <v>0</v>
      </c>
      <c r="N67" s="9">
        <v>85</v>
      </c>
      <c r="O67" s="9">
        <v>14921050</v>
      </c>
      <c r="P67" s="10">
        <v>14921050</v>
      </c>
      <c r="Q67" s="11">
        <f t="shared" si="1"/>
        <v>1.6734378612765188</v>
      </c>
      <c r="R67" s="9"/>
      <c r="S67" s="9"/>
      <c r="T67" s="9"/>
      <c r="U67" s="9"/>
      <c r="V67" s="9"/>
      <c r="W67" s="9"/>
      <c r="X67" s="9"/>
      <c r="Y67" s="9"/>
      <c r="Z67" s="9"/>
    </row>
    <row r="68" spans="1:26" ht="15" customHeight="1">
      <c r="A68" s="9" t="s">
        <v>9</v>
      </c>
      <c r="B68" s="9">
        <v>17</v>
      </c>
      <c r="C68" s="8">
        <v>1392640</v>
      </c>
      <c r="D68" s="9">
        <v>18.52872</v>
      </c>
      <c r="E68" s="9">
        <v>0</v>
      </c>
      <c r="F68" s="9">
        <v>85</v>
      </c>
      <c r="G68" s="9">
        <v>25803837</v>
      </c>
      <c r="H68" s="10">
        <v>25803837</v>
      </c>
      <c r="I68" s="9" t="s">
        <v>9</v>
      </c>
      <c r="J68" s="9">
        <v>17</v>
      </c>
      <c r="K68" s="9">
        <v>1392640</v>
      </c>
      <c r="L68" s="9">
        <v>12.58507</v>
      </c>
      <c r="M68" s="8">
        <v>0</v>
      </c>
      <c r="N68" s="9">
        <v>85</v>
      </c>
      <c r="O68" s="9">
        <v>17526472</v>
      </c>
      <c r="P68" s="10">
        <v>17526472</v>
      </c>
      <c r="Q68" s="11">
        <f t="shared" si="1"/>
        <v>1.4722778777154923</v>
      </c>
      <c r="R68" s="9"/>
      <c r="S68" s="9"/>
      <c r="T68" s="9"/>
      <c r="U68" s="9"/>
      <c r="V68" s="9"/>
      <c r="W68" s="9"/>
      <c r="X68" s="9"/>
      <c r="Y68" s="9"/>
      <c r="Z68" s="9"/>
    </row>
    <row r="69" spans="1:26" ht="15" customHeight="1">
      <c r="A69" s="9" t="s">
        <v>9</v>
      </c>
      <c r="B69" s="9">
        <v>18</v>
      </c>
      <c r="C69" s="8">
        <v>1392640</v>
      </c>
      <c r="D69" s="9">
        <v>15.34618</v>
      </c>
      <c r="E69" s="9">
        <v>0</v>
      </c>
      <c r="F69" s="9">
        <v>85</v>
      </c>
      <c r="G69" s="9">
        <v>21371706</v>
      </c>
      <c r="H69" s="10">
        <v>21371706</v>
      </c>
      <c r="I69" s="9" t="s">
        <v>9</v>
      </c>
      <c r="J69" s="9">
        <v>18</v>
      </c>
      <c r="K69" s="9">
        <v>1392640</v>
      </c>
      <c r="L69" s="9">
        <v>11.102819999999999</v>
      </c>
      <c r="M69" s="8">
        <v>0</v>
      </c>
      <c r="N69" s="9">
        <v>85</v>
      </c>
      <c r="O69" s="9">
        <v>15462236</v>
      </c>
      <c r="P69" s="10">
        <v>15462236</v>
      </c>
      <c r="Q69" s="11">
        <f t="shared" si="1"/>
        <v>1.3821872852024766</v>
      </c>
      <c r="R69" s="9"/>
      <c r="S69" s="9"/>
      <c r="T69" s="9"/>
      <c r="U69" s="9"/>
      <c r="V69" s="9"/>
      <c r="W69" s="9"/>
      <c r="X69" s="9"/>
      <c r="Y69" s="9"/>
      <c r="Z69" s="9"/>
    </row>
    <row r="70" spans="1:26" ht="15" customHeight="1">
      <c r="A70" s="9" t="s">
        <v>9</v>
      </c>
      <c r="B70" s="9">
        <v>19</v>
      </c>
      <c r="C70" s="8">
        <v>1392640</v>
      </c>
      <c r="D70" s="9">
        <v>18.847259999999999</v>
      </c>
      <c r="E70" s="9">
        <v>0</v>
      </c>
      <c r="F70" s="9">
        <v>85</v>
      </c>
      <c r="G70" s="9">
        <v>26247442</v>
      </c>
      <c r="H70" s="10">
        <v>26247442</v>
      </c>
      <c r="I70" s="9" t="s">
        <v>9</v>
      </c>
      <c r="J70" s="9">
        <v>19</v>
      </c>
      <c r="K70" s="9">
        <v>1392640</v>
      </c>
      <c r="L70" s="9">
        <v>11.56087</v>
      </c>
      <c r="M70" s="8">
        <v>0</v>
      </c>
      <c r="N70" s="9">
        <v>85</v>
      </c>
      <c r="O70" s="9">
        <v>16100134</v>
      </c>
      <c r="P70" s="10">
        <v>16100134</v>
      </c>
      <c r="Q70" s="11">
        <f t="shared" si="1"/>
        <v>1.6302623319781064</v>
      </c>
      <c r="R70" s="9"/>
      <c r="S70" s="9"/>
      <c r="T70" s="9"/>
      <c r="U70" s="9"/>
      <c r="V70" s="9"/>
      <c r="W70" s="9"/>
      <c r="X70" s="9"/>
      <c r="Y70" s="9"/>
      <c r="Z70" s="9"/>
    </row>
    <row r="71" spans="1:26" ht="15" customHeight="1">
      <c r="A71" s="9" t="s">
        <v>9</v>
      </c>
      <c r="B71" s="9">
        <v>20</v>
      </c>
      <c r="C71" s="9">
        <v>1893120</v>
      </c>
      <c r="D71" s="8">
        <v>11.306100000000001</v>
      </c>
      <c r="E71" s="9">
        <v>0</v>
      </c>
      <c r="F71" s="9">
        <v>85</v>
      </c>
      <c r="G71" s="9">
        <v>21403795</v>
      </c>
      <c r="H71" s="56">
        <v>21403795</v>
      </c>
      <c r="I71" s="9" t="s">
        <v>9</v>
      </c>
      <c r="J71" s="9">
        <v>20</v>
      </c>
      <c r="K71" s="9">
        <v>1893120</v>
      </c>
      <c r="L71" s="9">
        <v>8.8130600000000001</v>
      </c>
      <c r="M71" s="8">
        <v>0</v>
      </c>
      <c r="N71" s="9">
        <v>85</v>
      </c>
      <c r="O71" s="9">
        <v>16684188</v>
      </c>
      <c r="P71" s="10">
        <v>16684188</v>
      </c>
      <c r="Q71" s="11">
        <f t="shared" si="1"/>
        <v>1.2828790349281607</v>
      </c>
      <c r="R71" s="9"/>
      <c r="S71" s="9"/>
      <c r="T71" s="9"/>
      <c r="U71" s="9"/>
      <c r="V71" s="9"/>
      <c r="W71" s="9"/>
      <c r="X71" s="9"/>
      <c r="Y71" s="9"/>
      <c r="Z71" s="9"/>
    </row>
    <row r="72" spans="1:26" ht="15" customHeight="1">
      <c r="A72" s="9" t="s">
        <v>9</v>
      </c>
      <c r="B72" s="9">
        <v>21</v>
      </c>
      <c r="C72" s="9">
        <v>1893120</v>
      </c>
      <c r="D72" s="8">
        <v>14.97025</v>
      </c>
      <c r="E72" s="9">
        <v>0</v>
      </c>
      <c r="F72" s="9">
        <v>85</v>
      </c>
      <c r="G72" s="9">
        <v>28340471</v>
      </c>
      <c r="H72" s="56">
        <v>28340471</v>
      </c>
      <c r="I72" s="9" t="s">
        <v>9</v>
      </c>
      <c r="J72" s="9">
        <v>21</v>
      </c>
      <c r="K72" s="9">
        <v>1893120</v>
      </c>
      <c r="L72" s="9">
        <v>8.9221199999999996</v>
      </c>
      <c r="M72" s="8">
        <v>0</v>
      </c>
      <c r="N72" s="9">
        <v>85</v>
      </c>
      <c r="O72" s="9">
        <v>16890635</v>
      </c>
      <c r="P72" s="10">
        <v>16890635</v>
      </c>
      <c r="Q72" s="11">
        <f t="shared" si="1"/>
        <v>1.6778807309494286</v>
      </c>
      <c r="R72" s="9"/>
      <c r="S72" s="9"/>
      <c r="T72" s="9"/>
      <c r="U72" s="9"/>
      <c r="V72" s="9"/>
      <c r="W72" s="9"/>
      <c r="X72" s="9"/>
      <c r="Y72" s="9"/>
      <c r="Z72" s="9"/>
    </row>
    <row r="73" spans="1:26" ht="15" customHeight="1">
      <c r="A73" s="9" t="s">
        <v>9</v>
      </c>
      <c r="B73" s="9">
        <v>22</v>
      </c>
      <c r="C73" s="9">
        <v>1893120</v>
      </c>
      <c r="D73" s="8">
        <v>10.14739</v>
      </c>
      <c r="E73" s="9">
        <v>0</v>
      </c>
      <c r="F73" s="9">
        <v>85</v>
      </c>
      <c r="G73" s="9">
        <v>19210219</v>
      </c>
      <c r="H73" s="56">
        <v>19210219</v>
      </c>
      <c r="I73" s="9" t="s">
        <v>9</v>
      </c>
      <c r="J73" s="9">
        <v>22</v>
      </c>
      <c r="K73" s="9">
        <v>1893120</v>
      </c>
      <c r="L73" s="9">
        <v>8.5372699999999995</v>
      </c>
      <c r="M73" s="8">
        <v>0</v>
      </c>
      <c r="N73" s="9">
        <v>85</v>
      </c>
      <c r="O73" s="9">
        <v>16162069</v>
      </c>
      <c r="P73" s="10">
        <v>16162069</v>
      </c>
      <c r="Q73" s="11">
        <f t="shared" si="1"/>
        <v>1.1885989968239834</v>
      </c>
      <c r="R73" s="9"/>
      <c r="S73" s="9"/>
      <c r="T73" s="9"/>
      <c r="U73" s="9"/>
      <c r="V73" s="9"/>
      <c r="W73" s="9"/>
      <c r="X73" s="9"/>
      <c r="Y73" s="9"/>
      <c r="Z73" s="9"/>
    </row>
    <row r="74" spans="1:26" ht="15" customHeight="1">
      <c r="A74" s="9" t="s">
        <v>9</v>
      </c>
      <c r="B74" s="9">
        <v>23</v>
      </c>
      <c r="C74" s="9">
        <v>1893120</v>
      </c>
      <c r="D74" s="8">
        <v>10.01036</v>
      </c>
      <c r="E74" s="9">
        <v>0</v>
      </c>
      <c r="F74" s="9">
        <v>85</v>
      </c>
      <c r="G74" s="9">
        <v>18950813</v>
      </c>
      <c r="H74" s="56">
        <v>18950813</v>
      </c>
      <c r="I74" s="9" t="s">
        <v>9</v>
      </c>
      <c r="J74" s="9">
        <v>23</v>
      </c>
      <c r="K74" s="9">
        <v>1893120</v>
      </c>
      <c r="L74" s="9">
        <v>8.6004900000000006</v>
      </c>
      <c r="M74" s="8">
        <v>0</v>
      </c>
      <c r="N74" s="9">
        <v>85</v>
      </c>
      <c r="O74" s="9">
        <v>16281755</v>
      </c>
      <c r="P74" s="10">
        <v>16281755</v>
      </c>
      <c r="Q74" s="11">
        <f t="shared" si="1"/>
        <v>1.163929379848794</v>
      </c>
      <c r="R74" s="9"/>
      <c r="S74" s="9"/>
      <c r="T74" s="9"/>
      <c r="U74" s="9"/>
      <c r="V74" s="9"/>
      <c r="W74" s="9"/>
      <c r="X74" s="9"/>
      <c r="Y74" s="9"/>
      <c r="Z74" s="9"/>
    </row>
    <row r="75" spans="1:26" ht="15" customHeight="1">
      <c r="A75" s="9" t="s">
        <v>9</v>
      </c>
      <c r="B75" s="9">
        <v>24</v>
      </c>
      <c r="C75" s="9">
        <v>1893120</v>
      </c>
      <c r="D75" s="8">
        <v>11.14021</v>
      </c>
      <c r="E75" s="9">
        <v>0</v>
      </c>
      <c r="F75" s="9">
        <v>85</v>
      </c>
      <c r="G75" s="9">
        <v>21089745</v>
      </c>
      <c r="H75" s="56">
        <v>21089745</v>
      </c>
      <c r="I75" s="9" t="s">
        <v>9</v>
      </c>
      <c r="J75" s="9">
        <v>24</v>
      </c>
      <c r="K75" s="9">
        <v>1893120</v>
      </c>
      <c r="L75" s="9">
        <v>5.4944600000000001</v>
      </c>
      <c r="M75" s="8">
        <v>0</v>
      </c>
      <c r="N75" s="9">
        <v>85</v>
      </c>
      <c r="O75" s="9">
        <v>10401678</v>
      </c>
      <c r="P75" s="10">
        <v>10401678</v>
      </c>
      <c r="Q75" s="11">
        <f t="shared" si="1"/>
        <v>2.0275329615087103</v>
      </c>
      <c r="R75" s="9"/>
      <c r="S75" s="9"/>
      <c r="T75" s="9"/>
      <c r="U75" s="9"/>
      <c r="V75" s="9"/>
      <c r="W75" s="9"/>
      <c r="X75" s="9"/>
      <c r="Y75" s="9"/>
      <c r="Z75" s="9"/>
    </row>
    <row r="76" spans="1:26" ht="15" customHeight="1">
      <c r="A76" s="9" t="s">
        <v>9</v>
      </c>
      <c r="B76" s="9">
        <v>25</v>
      </c>
      <c r="C76" s="9">
        <v>1893120</v>
      </c>
      <c r="D76" s="8">
        <v>11.03708</v>
      </c>
      <c r="E76" s="9">
        <v>0</v>
      </c>
      <c r="F76" s="9">
        <v>85</v>
      </c>
      <c r="G76" s="9">
        <v>20894512</v>
      </c>
      <c r="H76" s="56">
        <v>20894512</v>
      </c>
      <c r="I76" s="9" t="s">
        <v>9</v>
      </c>
      <c r="J76" s="9">
        <v>25</v>
      </c>
      <c r="K76" s="9">
        <v>1893120</v>
      </c>
      <c r="L76" s="9">
        <v>5.6191300000000002</v>
      </c>
      <c r="M76" s="8">
        <v>0</v>
      </c>
      <c r="N76" s="9">
        <v>85</v>
      </c>
      <c r="O76" s="9">
        <v>10637682</v>
      </c>
      <c r="P76" s="10">
        <v>10637682</v>
      </c>
      <c r="Q76" s="11">
        <f t="shared" si="1"/>
        <v>1.9641978393413151</v>
      </c>
      <c r="R76" s="9"/>
      <c r="S76" s="9"/>
      <c r="T76" s="9"/>
      <c r="U76" s="9"/>
      <c r="V76" s="9"/>
      <c r="W76" s="9"/>
      <c r="X76" s="9"/>
      <c r="Y76" s="9"/>
      <c r="Z76" s="9"/>
    </row>
    <row r="77" spans="1:26" ht="15" customHeight="1">
      <c r="A77" s="9" t="s">
        <v>40</v>
      </c>
      <c r="B77" s="9">
        <v>1</v>
      </c>
      <c r="C77" s="8">
        <v>1893120</v>
      </c>
      <c r="D77" s="9">
        <v>4.4942799999999998</v>
      </c>
      <c r="E77" s="9">
        <v>0</v>
      </c>
      <c r="F77" s="9">
        <v>85</v>
      </c>
      <c r="G77" s="9">
        <v>8508217</v>
      </c>
      <c r="H77" s="10">
        <v>8508217</v>
      </c>
      <c r="I77" s="8" t="s">
        <v>10</v>
      </c>
      <c r="J77" s="9">
        <v>1</v>
      </c>
      <c r="K77" s="9">
        <v>1893120</v>
      </c>
      <c r="L77" s="9">
        <v>3.8813399999999998</v>
      </c>
      <c r="M77" s="8">
        <v>0</v>
      </c>
      <c r="N77" s="9">
        <v>85</v>
      </c>
      <c r="O77" s="9">
        <v>7347849</v>
      </c>
      <c r="P77" s="10">
        <v>7347849</v>
      </c>
      <c r="Q77" s="11">
        <f t="shared" si="1"/>
        <v>1.1579194128785173</v>
      </c>
      <c r="R77" s="9"/>
      <c r="S77" s="9"/>
      <c r="T77" s="9"/>
      <c r="U77" s="9"/>
      <c r="V77" s="9"/>
      <c r="W77" s="9"/>
      <c r="X77" s="9"/>
      <c r="Y77" s="9"/>
      <c r="Z77" s="9"/>
    </row>
    <row r="78" spans="1:26" ht="15" customHeight="1">
      <c r="A78" s="9" t="s">
        <v>40</v>
      </c>
      <c r="B78" s="9">
        <v>2</v>
      </c>
      <c r="C78" s="8">
        <v>1893120</v>
      </c>
      <c r="D78" s="9">
        <v>5.6420700000000004</v>
      </c>
      <c r="E78" s="9">
        <v>0</v>
      </c>
      <c r="F78" s="9">
        <v>85</v>
      </c>
      <c r="G78" s="9">
        <v>10681125</v>
      </c>
      <c r="H78" s="10">
        <v>10681125</v>
      </c>
      <c r="I78" s="8" t="s">
        <v>10</v>
      </c>
      <c r="J78" s="9">
        <v>2</v>
      </c>
      <c r="K78" s="9">
        <v>1893120</v>
      </c>
      <c r="L78" s="9">
        <v>3.9565899999999998</v>
      </c>
      <c r="M78" s="8">
        <v>0</v>
      </c>
      <c r="N78" s="9">
        <v>85</v>
      </c>
      <c r="O78" s="9">
        <v>7490300</v>
      </c>
      <c r="P78" s="10">
        <v>7490300</v>
      </c>
      <c r="Q78" s="11">
        <f t="shared" si="1"/>
        <v>1.4259942859431531</v>
      </c>
      <c r="R78" s="9"/>
      <c r="S78" s="9"/>
      <c r="T78" s="9"/>
      <c r="U78" s="9"/>
      <c r="V78" s="9"/>
      <c r="W78" s="9"/>
      <c r="X78" s="9"/>
      <c r="Y78" s="9"/>
      <c r="Z78" s="9"/>
    </row>
    <row r="79" spans="1:26" ht="15" customHeight="1">
      <c r="A79" s="9" t="s">
        <v>40</v>
      </c>
      <c r="B79" s="9">
        <v>3</v>
      </c>
      <c r="C79" s="8">
        <v>1893120</v>
      </c>
      <c r="D79" s="9">
        <v>5.3117599999999996</v>
      </c>
      <c r="E79" s="9">
        <v>0</v>
      </c>
      <c r="F79" s="9">
        <v>85</v>
      </c>
      <c r="G79" s="9">
        <v>10055796</v>
      </c>
      <c r="H79" s="10">
        <v>10055796</v>
      </c>
      <c r="I79" s="8" t="s">
        <v>10</v>
      </c>
      <c r="J79" s="9">
        <v>3</v>
      </c>
      <c r="K79" s="9">
        <v>1893120</v>
      </c>
      <c r="L79" s="9">
        <v>4.6699700000000002</v>
      </c>
      <c r="M79" s="8">
        <v>0</v>
      </c>
      <c r="N79" s="9">
        <v>85</v>
      </c>
      <c r="O79" s="9">
        <v>8840809</v>
      </c>
      <c r="P79" s="10">
        <v>8840809</v>
      </c>
      <c r="Q79" s="11">
        <f t="shared" si="1"/>
        <v>1.1374293913599989</v>
      </c>
      <c r="R79" s="9"/>
      <c r="S79" s="9"/>
      <c r="T79" s="9"/>
      <c r="U79" s="9"/>
      <c r="V79" s="9"/>
      <c r="W79" s="9"/>
      <c r="X79" s="9"/>
      <c r="Y79" s="9"/>
      <c r="Z79" s="9"/>
    </row>
    <row r="80" spans="1:26" ht="15" customHeight="1">
      <c r="A80" s="9" t="s">
        <v>40</v>
      </c>
      <c r="B80" s="9">
        <v>4</v>
      </c>
      <c r="C80" s="8">
        <v>1893120</v>
      </c>
      <c r="D80" s="9">
        <v>4.6409799999999999</v>
      </c>
      <c r="E80" s="9">
        <v>0</v>
      </c>
      <c r="F80" s="9">
        <v>85</v>
      </c>
      <c r="G80" s="9">
        <v>8785929</v>
      </c>
      <c r="H80" s="10">
        <v>8785929</v>
      </c>
      <c r="I80" s="8" t="s">
        <v>10</v>
      </c>
      <c r="J80" s="9">
        <v>4</v>
      </c>
      <c r="K80" s="9">
        <v>1893120</v>
      </c>
      <c r="L80" s="9">
        <v>5.2768699999999997</v>
      </c>
      <c r="M80" s="8">
        <v>0</v>
      </c>
      <c r="N80" s="9">
        <v>85</v>
      </c>
      <c r="O80" s="9">
        <v>9989744</v>
      </c>
      <c r="P80" s="10">
        <v>9989744</v>
      </c>
      <c r="Q80" s="11">
        <f t="shared" si="1"/>
        <v>0.87949490997967517</v>
      </c>
      <c r="R80" s="9"/>
      <c r="S80" s="9"/>
      <c r="T80" s="9"/>
      <c r="U80" s="9"/>
      <c r="V80" s="9"/>
      <c r="W80" s="9"/>
      <c r="X80" s="9"/>
      <c r="Y80" s="9"/>
      <c r="Z80" s="9"/>
    </row>
    <row r="81" spans="1:26" ht="15" customHeight="1">
      <c r="A81" s="9" t="s">
        <v>40</v>
      </c>
      <c r="B81" s="9">
        <v>5</v>
      </c>
      <c r="C81" s="8">
        <v>1893120</v>
      </c>
      <c r="D81" s="9">
        <v>5.5189899999999996</v>
      </c>
      <c r="E81" s="9">
        <v>0</v>
      </c>
      <c r="F81" s="9">
        <v>85</v>
      </c>
      <c r="G81" s="9">
        <v>10448111</v>
      </c>
      <c r="H81" s="10">
        <v>10448111</v>
      </c>
      <c r="I81" s="8" t="s">
        <v>10</v>
      </c>
      <c r="J81" s="9">
        <v>5</v>
      </c>
      <c r="K81" s="9">
        <v>1893120</v>
      </c>
      <c r="L81" s="9">
        <v>4.6160699999999997</v>
      </c>
      <c r="M81" s="8">
        <v>0</v>
      </c>
      <c r="N81" s="9">
        <v>85</v>
      </c>
      <c r="O81" s="9">
        <v>8738782</v>
      </c>
      <c r="P81" s="10">
        <v>8738782</v>
      </c>
      <c r="Q81" s="11">
        <f t="shared" si="1"/>
        <v>1.1956026595010609</v>
      </c>
      <c r="R81" s="9"/>
      <c r="S81" s="9"/>
      <c r="T81" s="9"/>
      <c r="U81" s="9"/>
      <c r="V81" s="9"/>
      <c r="W81" s="9"/>
      <c r="X81" s="9"/>
      <c r="Y81" s="9"/>
      <c r="Z81" s="9"/>
    </row>
    <row r="82" spans="1:26" ht="15" customHeight="1">
      <c r="A82" s="9" t="s">
        <v>40</v>
      </c>
      <c r="B82" s="9">
        <v>6</v>
      </c>
      <c r="C82" s="8">
        <v>1893120</v>
      </c>
      <c r="D82" s="9">
        <v>8.3809699999999996</v>
      </c>
      <c r="E82" s="9">
        <v>0</v>
      </c>
      <c r="F82" s="9">
        <v>85</v>
      </c>
      <c r="G82" s="9">
        <v>15866178</v>
      </c>
      <c r="H82" s="10">
        <v>15866178</v>
      </c>
      <c r="I82" s="8" t="s">
        <v>10</v>
      </c>
      <c r="J82" s="9">
        <v>6</v>
      </c>
      <c r="K82" s="9">
        <v>1893120</v>
      </c>
      <c r="L82" s="9">
        <v>7.8303399999999996</v>
      </c>
      <c r="M82" s="8">
        <v>0</v>
      </c>
      <c r="N82" s="9">
        <v>85</v>
      </c>
      <c r="O82" s="9">
        <v>14823764</v>
      </c>
      <c r="P82" s="10">
        <v>14823764</v>
      </c>
      <c r="Q82" s="11">
        <f t="shared" si="1"/>
        <v>1.0703204665157917</v>
      </c>
      <c r="R82" s="9"/>
      <c r="S82" s="9"/>
      <c r="T82" s="9"/>
      <c r="U82" s="9"/>
      <c r="V82" s="9"/>
      <c r="W82" s="9"/>
      <c r="X82" s="9"/>
      <c r="Y82" s="9"/>
      <c r="Z82" s="9"/>
    </row>
    <row r="83" spans="1:26" ht="15" customHeight="1">
      <c r="A83" s="9" t="s">
        <v>40</v>
      </c>
      <c r="B83" s="9">
        <v>7</v>
      </c>
      <c r="C83" s="8">
        <v>1893120</v>
      </c>
      <c r="D83" s="9">
        <v>6.5271600000000003</v>
      </c>
      <c r="E83" s="9">
        <v>0</v>
      </c>
      <c r="F83" s="9">
        <v>85</v>
      </c>
      <c r="G83" s="9">
        <v>12356696</v>
      </c>
      <c r="H83" s="10">
        <v>12356696</v>
      </c>
      <c r="I83" s="8" t="s">
        <v>10</v>
      </c>
      <c r="J83" s="9">
        <v>7</v>
      </c>
      <c r="K83" s="9">
        <v>1893120</v>
      </c>
      <c r="L83" s="9">
        <v>7.9585999999999997</v>
      </c>
      <c r="M83" s="8">
        <v>0</v>
      </c>
      <c r="N83" s="9">
        <v>85</v>
      </c>
      <c r="O83" s="9">
        <v>15066587</v>
      </c>
      <c r="P83" s="10">
        <v>15066587</v>
      </c>
      <c r="Q83" s="11">
        <f t="shared" si="1"/>
        <v>0.82013902684131446</v>
      </c>
      <c r="R83" s="9"/>
      <c r="S83" s="9"/>
      <c r="T83" s="9"/>
      <c r="U83" s="9"/>
      <c r="V83" s="9"/>
      <c r="W83" s="9"/>
      <c r="X83" s="9"/>
      <c r="Y83" s="9"/>
      <c r="Z83" s="9"/>
    </row>
    <row r="84" spans="1:26" ht="15" customHeight="1">
      <c r="A84" s="9" t="s">
        <v>40</v>
      </c>
      <c r="B84" s="9">
        <v>8</v>
      </c>
      <c r="C84" s="8">
        <v>1893120</v>
      </c>
      <c r="D84" s="9">
        <v>7.0005499999999996</v>
      </c>
      <c r="E84" s="9">
        <v>0</v>
      </c>
      <c r="F84" s="9">
        <v>85</v>
      </c>
      <c r="G84" s="9">
        <v>13252879</v>
      </c>
      <c r="H84" s="10">
        <v>13252879</v>
      </c>
      <c r="I84" s="8" t="s">
        <v>10</v>
      </c>
      <c r="J84" s="9">
        <v>8</v>
      </c>
      <c r="K84" s="9">
        <v>1893120</v>
      </c>
      <c r="L84" s="9">
        <v>6.4731300000000003</v>
      </c>
      <c r="M84" s="8">
        <v>0</v>
      </c>
      <c r="N84" s="9">
        <v>85</v>
      </c>
      <c r="O84" s="9">
        <v>12254411</v>
      </c>
      <c r="P84" s="10">
        <v>12254411</v>
      </c>
      <c r="Q84" s="11">
        <f t="shared" si="1"/>
        <v>1.0814782530143636</v>
      </c>
      <c r="R84" s="9"/>
      <c r="S84" s="9"/>
      <c r="T84" s="9"/>
      <c r="U84" s="9"/>
      <c r="V84" s="9"/>
      <c r="W84" s="9"/>
      <c r="X84" s="9"/>
      <c r="Y84" s="9"/>
      <c r="Z84" s="9"/>
    </row>
    <row r="85" spans="1:26" ht="15" customHeight="1">
      <c r="A85" s="9" t="s">
        <v>40</v>
      </c>
      <c r="B85" s="9">
        <v>9</v>
      </c>
      <c r="C85" s="8">
        <v>1893120</v>
      </c>
      <c r="D85" s="9">
        <v>7.0663900000000002</v>
      </c>
      <c r="E85" s="9">
        <v>0</v>
      </c>
      <c r="F85" s="9">
        <v>85</v>
      </c>
      <c r="G85" s="9">
        <v>13377525</v>
      </c>
      <c r="H85" s="10">
        <v>13377525</v>
      </c>
      <c r="I85" s="8" t="s">
        <v>10</v>
      </c>
      <c r="J85" s="9">
        <v>9</v>
      </c>
      <c r="K85" s="9">
        <v>1893120</v>
      </c>
      <c r="L85" s="9">
        <v>7.6580300000000001</v>
      </c>
      <c r="M85" s="8">
        <v>0</v>
      </c>
      <c r="N85" s="9">
        <v>85</v>
      </c>
      <c r="O85" s="9">
        <v>14497571</v>
      </c>
      <c r="P85" s="10">
        <v>14497571</v>
      </c>
      <c r="Q85" s="11">
        <f t="shared" si="1"/>
        <v>0.92274250631364385</v>
      </c>
      <c r="R85" s="9"/>
      <c r="S85" s="9"/>
      <c r="T85" s="9"/>
      <c r="U85" s="9"/>
      <c r="V85" s="9"/>
      <c r="W85" s="9"/>
      <c r="X85" s="9"/>
      <c r="Y85" s="9"/>
      <c r="Z85" s="9"/>
    </row>
    <row r="86" spans="1:26" ht="15" customHeight="1">
      <c r="A86" s="9" t="s">
        <v>40</v>
      </c>
      <c r="B86" s="9">
        <v>10</v>
      </c>
      <c r="C86" s="8">
        <v>1893120</v>
      </c>
      <c r="D86" s="9">
        <v>7.2987099999999998</v>
      </c>
      <c r="E86" s="9">
        <v>0</v>
      </c>
      <c r="F86" s="9">
        <v>85</v>
      </c>
      <c r="G86" s="9">
        <v>13817333</v>
      </c>
      <c r="H86" s="10">
        <v>13817333</v>
      </c>
      <c r="I86" s="8" t="s">
        <v>10</v>
      </c>
      <c r="J86" s="9">
        <v>10</v>
      </c>
      <c r="K86" s="9">
        <v>1893120</v>
      </c>
      <c r="L86" s="9">
        <v>4.3586099999999997</v>
      </c>
      <c r="M86" s="8">
        <v>0</v>
      </c>
      <c r="N86" s="9">
        <v>85</v>
      </c>
      <c r="O86" s="9">
        <v>8251374</v>
      </c>
      <c r="P86" s="10">
        <v>8251374</v>
      </c>
      <c r="Q86" s="11">
        <f t="shared" si="1"/>
        <v>1.6745493538409482</v>
      </c>
      <c r="R86" s="9"/>
      <c r="S86" s="9"/>
      <c r="T86" s="9"/>
      <c r="U86" s="9"/>
      <c r="V86" s="9"/>
      <c r="W86" s="9"/>
      <c r="X86" s="9"/>
      <c r="Y86" s="9"/>
      <c r="Z86" s="9"/>
    </row>
    <row r="87" spans="1:26" ht="15" customHeight="1">
      <c r="A87" s="9" t="s">
        <v>40</v>
      </c>
      <c r="B87" s="9">
        <v>11</v>
      </c>
      <c r="C87" s="8">
        <v>1893120</v>
      </c>
      <c r="D87" s="9">
        <v>4.3082399999999996</v>
      </c>
      <c r="E87" s="9">
        <v>0</v>
      </c>
      <c r="F87" s="9">
        <v>85</v>
      </c>
      <c r="G87" s="9">
        <v>8156020</v>
      </c>
      <c r="H87" s="10">
        <v>8156020</v>
      </c>
      <c r="I87" s="8" t="s">
        <v>10</v>
      </c>
      <c r="J87" s="9">
        <v>11</v>
      </c>
      <c r="K87" s="9">
        <v>1893120</v>
      </c>
      <c r="L87" s="9">
        <v>5.3374199999999998</v>
      </c>
      <c r="M87" s="8">
        <v>0</v>
      </c>
      <c r="N87" s="9">
        <v>85</v>
      </c>
      <c r="O87" s="9">
        <v>10104375</v>
      </c>
      <c r="P87" s="10">
        <v>10104375</v>
      </c>
      <c r="Q87" s="11">
        <f t="shared" si="1"/>
        <v>0.80717708913218289</v>
      </c>
      <c r="R87" s="9"/>
      <c r="S87" s="9"/>
      <c r="T87" s="9"/>
      <c r="U87" s="9"/>
      <c r="V87" s="9"/>
      <c r="W87" s="9"/>
      <c r="X87" s="9"/>
      <c r="Y87" s="9"/>
      <c r="Z87" s="9"/>
    </row>
    <row r="88" spans="1:26" ht="15" customHeight="1">
      <c r="A88" s="9" t="s">
        <v>40</v>
      </c>
      <c r="B88" s="9">
        <v>12</v>
      </c>
      <c r="C88" s="8">
        <v>1893120</v>
      </c>
      <c r="D88" s="9">
        <v>5.6361999999999997</v>
      </c>
      <c r="E88" s="9">
        <v>0</v>
      </c>
      <c r="F88" s="9">
        <v>85</v>
      </c>
      <c r="G88" s="9">
        <v>10669998</v>
      </c>
      <c r="H88" s="10">
        <v>10669998</v>
      </c>
      <c r="I88" s="8" t="s">
        <v>10</v>
      </c>
      <c r="J88" s="9">
        <v>12</v>
      </c>
      <c r="K88" s="9">
        <v>1893120</v>
      </c>
      <c r="L88" s="9">
        <v>5.0484099999999996</v>
      </c>
      <c r="M88" s="8">
        <v>0</v>
      </c>
      <c r="N88" s="9">
        <v>85</v>
      </c>
      <c r="O88" s="9">
        <v>9557240</v>
      </c>
      <c r="P88" s="10">
        <v>9557240</v>
      </c>
      <c r="Q88" s="11">
        <f t="shared" si="1"/>
        <v>1.1164308942749162</v>
      </c>
      <c r="R88" s="9"/>
      <c r="S88" s="9"/>
      <c r="T88" s="9"/>
      <c r="U88" s="9"/>
      <c r="V88" s="9"/>
      <c r="W88" s="9"/>
      <c r="X88" s="9"/>
      <c r="Y88" s="9"/>
      <c r="Z88" s="9"/>
    </row>
    <row r="89" spans="1:26" ht="15" customHeight="1">
      <c r="A89" s="9" t="s">
        <v>40</v>
      </c>
      <c r="B89" s="9">
        <v>13</v>
      </c>
      <c r="C89" s="8">
        <v>1893120</v>
      </c>
      <c r="D89" s="9">
        <v>7.0775300000000003</v>
      </c>
      <c r="E89" s="9">
        <v>0</v>
      </c>
      <c r="F89" s="9">
        <v>85</v>
      </c>
      <c r="G89" s="9">
        <v>13398616</v>
      </c>
      <c r="H89" s="10">
        <v>13398616</v>
      </c>
      <c r="I89" s="8" t="s">
        <v>10</v>
      </c>
      <c r="J89" s="9">
        <v>13</v>
      </c>
      <c r="K89" s="9">
        <v>1893120</v>
      </c>
      <c r="L89" s="9">
        <v>4.7252900000000002</v>
      </c>
      <c r="M89" s="8">
        <v>0</v>
      </c>
      <c r="N89" s="9">
        <v>85</v>
      </c>
      <c r="O89" s="9">
        <v>8945536</v>
      </c>
      <c r="P89" s="10">
        <v>8945536</v>
      </c>
      <c r="Q89" s="11">
        <f t="shared" si="1"/>
        <v>1.497799125731538</v>
      </c>
      <c r="R89" s="9"/>
      <c r="S89" s="9"/>
      <c r="T89" s="9"/>
      <c r="U89" s="9"/>
      <c r="V89" s="9"/>
      <c r="W89" s="9"/>
      <c r="X89" s="9"/>
      <c r="Y89" s="9"/>
      <c r="Z89" s="9"/>
    </row>
    <row r="90" spans="1:26" ht="15" customHeight="1">
      <c r="A90" s="9" t="s">
        <v>40</v>
      </c>
      <c r="B90" s="9">
        <v>14</v>
      </c>
      <c r="C90" s="8">
        <v>1893120</v>
      </c>
      <c r="D90" s="9">
        <v>8.1474200000000003</v>
      </c>
      <c r="E90" s="9">
        <v>0</v>
      </c>
      <c r="F90" s="9">
        <v>85</v>
      </c>
      <c r="G90" s="9">
        <v>15424040</v>
      </c>
      <c r="H90" s="10">
        <v>15424040</v>
      </c>
      <c r="I90" s="8" t="s">
        <v>10</v>
      </c>
      <c r="J90" s="9">
        <v>14</v>
      </c>
      <c r="K90" s="9">
        <v>1893120</v>
      </c>
      <c r="L90" s="9">
        <v>4.4040100000000004</v>
      </c>
      <c r="M90" s="8">
        <v>0</v>
      </c>
      <c r="N90" s="9">
        <v>85</v>
      </c>
      <c r="O90" s="9">
        <v>8337325</v>
      </c>
      <c r="P90" s="10">
        <v>8337325</v>
      </c>
      <c r="Q90" s="11">
        <f t="shared" si="1"/>
        <v>1.8499986506463404</v>
      </c>
      <c r="R90" s="9"/>
      <c r="S90" s="9"/>
      <c r="T90" s="9"/>
      <c r="U90" s="9"/>
      <c r="V90" s="9"/>
      <c r="W90" s="9"/>
      <c r="X90" s="9"/>
      <c r="Y90" s="9"/>
      <c r="Z90" s="9"/>
    </row>
    <row r="91" spans="1:26" ht="15" customHeight="1">
      <c r="A91" s="9" t="s">
        <v>40</v>
      </c>
      <c r="B91" s="9">
        <v>15</v>
      </c>
      <c r="C91" s="8">
        <v>1893120</v>
      </c>
      <c r="D91" s="9">
        <v>7.6602199999999998</v>
      </c>
      <c r="E91" s="9">
        <v>0</v>
      </c>
      <c r="F91" s="9">
        <v>85</v>
      </c>
      <c r="G91" s="9">
        <v>14501715</v>
      </c>
      <c r="H91" s="10">
        <v>14501715</v>
      </c>
      <c r="I91" s="8" t="s">
        <v>10</v>
      </c>
      <c r="J91" s="9">
        <v>15</v>
      </c>
      <c r="K91" s="9">
        <v>1893120</v>
      </c>
      <c r="L91" s="9">
        <v>5.2953900000000003</v>
      </c>
      <c r="M91" s="8">
        <v>0</v>
      </c>
      <c r="N91" s="9">
        <v>85</v>
      </c>
      <c r="O91" s="9">
        <v>10024800</v>
      </c>
      <c r="P91" s="10">
        <v>10024800</v>
      </c>
      <c r="Q91" s="11">
        <f t="shared" si="1"/>
        <v>1.4465839717500599</v>
      </c>
      <c r="R91" s="9"/>
      <c r="S91" s="9"/>
      <c r="T91" s="9"/>
      <c r="U91" s="9"/>
      <c r="V91" s="9"/>
      <c r="W91" s="9"/>
      <c r="X91" s="9"/>
      <c r="Y91" s="9"/>
      <c r="Z91" s="9"/>
    </row>
    <row r="92" spans="1:26" ht="15" customHeight="1">
      <c r="A92" s="9" t="s">
        <v>40</v>
      </c>
      <c r="B92" s="9">
        <v>16</v>
      </c>
      <c r="C92" s="8">
        <v>1893120</v>
      </c>
      <c r="D92" s="9">
        <v>7.3376000000000001</v>
      </c>
      <c r="E92" s="9">
        <v>0</v>
      </c>
      <c r="F92" s="9">
        <v>85</v>
      </c>
      <c r="G92" s="9">
        <v>13890956</v>
      </c>
      <c r="H92" s="10">
        <v>13890956</v>
      </c>
      <c r="I92" s="8" t="s">
        <v>10</v>
      </c>
      <c r="J92" s="9">
        <v>16</v>
      </c>
      <c r="K92" s="9">
        <v>1893120</v>
      </c>
      <c r="L92" s="9">
        <v>5.3639799999999997</v>
      </c>
      <c r="M92" s="8">
        <v>0</v>
      </c>
      <c r="N92" s="9">
        <v>85</v>
      </c>
      <c r="O92" s="9">
        <v>10154659</v>
      </c>
      <c r="P92" s="10">
        <v>10154659</v>
      </c>
      <c r="Q92" s="11">
        <f t="shared" si="1"/>
        <v>1.3679391892923238</v>
      </c>
      <c r="R92" s="9"/>
      <c r="S92" s="9"/>
      <c r="T92" s="9"/>
      <c r="U92" s="9"/>
      <c r="V92" s="9"/>
      <c r="W92" s="9"/>
      <c r="X92" s="9"/>
      <c r="Y92" s="9"/>
      <c r="Z92" s="9"/>
    </row>
    <row r="93" spans="1:26" ht="15" customHeight="1">
      <c r="A93" s="9" t="s">
        <v>40</v>
      </c>
      <c r="B93" s="9">
        <v>17</v>
      </c>
      <c r="C93" s="8">
        <v>1893120</v>
      </c>
      <c r="D93" s="9">
        <v>7.4825299999999997</v>
      </c>
      <c r="E93" s="9">
        <v>0</v>
      </c>
      <c r="F93" s="9">
        <v>85</v>
      </c>
      <c r="G93" s="9">
        <v>14165321</v>
      </c>
      <c r="H93" s="10">
        <v>14165321</v>
      </c>
      <c r="I93" s="8" t="s">
        <v>10</v>
      </c>
      <c r="J93" s="9">
        <v>17</v>
      </c>
      <c r="K93" s="9">
        <v>1893120</v>
      </c>
      <c r="L93" s="9">
        <v>4.8932200000000003</v>
      </c>
      <c r="M93" s="8">
        <v>0</v>
      </c>
      <c r="N93" s="9">
        <v>85</v>
      </c>
      <c r="O93" s="9">
        <v>9263454</v>
      </c>
      <c r="P93" s="10">
        <v>9263454</v>
      </c>
      <c r="Q93" s="11">
        <f t="shared" si="1"/>
        <v>1.5291619087221677</v>
      </c>
      <c r="R93" s="9"/>
      <c r="S93" s="9"/>
      <c r="T93" s="9"/>
      <c r="U93" s="9"/>
      <c r="V93" s="9"/>
      <c r="W93" s="9"/>
      <c r="X93" s="9"/>
      <c r="Y93" s="9"/>
      <c r="Z93" s="9"/>
    </row>
    <row r="94" spans="1:26" ht="14.5">
      <c r="A94" s="9" t="s">
        <v>40</v>
      </c>
      <c r="B94" s="9">
        <v>18</v>
      </c>
      <c r="C94" s="8">
        <v>1893120</v>
      </c>
      <c r="D94" s="9">
        <v>7.2091799999999999</v>
      </c>
      <c r="E94" s="9">
        <v>0</v>
      </c>
      <c r="F94" s="9">
        <v>85</v>
      </c>
      <c r="G94" s="9">
        <v>13647840</v>
      </c>
      <c r="H94" s="10">
        <v>13647840</v>
      </c>
      <c r="I94" s="8" t="s">
        <v>10</v>
      </c>
      <c r="J94" s="9">
        <v>18</v>
      </c>
      <c r="K94" s="9">
        <v>1893120</v>
      </c>
      <c r="L94" s="9">
        <v>6.2269500000000004</v>
      </c>
      <c r="M94" s="8">
        <v>0</v>
      </c>
      <c r="N94" s="9">
        <v>85</v>
      </c>
      <c r="O94" s="9">
        <v>11788372</v>
      </c>
      <c r="P94" s="10">
        <v>11788372</v>
      </c>
      <c r="Q94" s="11">
        <f t="shared" si="1"/>
        <v>1.1577374721462812</v>
      </c>
      <c r="R94" s="9"/>
      <c r="S94" s="9"/>
      <c r="T94" s="9"/>
      <c r="U94" s="9"/>
      <c r="V94" s="9"/>
      <c r="W94" s="9"/>
      <c r="X94" s="9"/>
      <c r="Y94" s="9"/>
      <c r="Z94" s="9"/>
    </row>
    <row r="95" spans="1:26" ht="14.5">
      <c r="A95" s="9" t="s">
        <v>40</v>
      </c>
      <c r="B95" s="9">
        <v>19</v>
      </c>
      <c r="C95" s="8">
        <v>1893120</v>
      </c>
      <c r="D95" s="9">
        <v>8.1370299999999993</v>
      </c>
      <c r="E95" s="9">
        <v>0</v>
      </c>
      <c r="F95" s="9">
        <v>85</v>
      </c>
      <c r="G95" s="9">
        <v>15404379</v>
      </c>
      <c r="H95" s="10">
        <v>15404379</v>
      </c>
      <c r="I95" s="8" t="s">
        <v>10</v>
      </c>
      <c r="J95" s="9">
        <v>19</v>
      </c>
      <c r="K95" s="9">
        <v>1893120</v>
      </c>
      <c r="L95" s="9">
        <v>7.0988699999999998</v>
      </c>
      <c r="M95" s="8">
        <v>0</v>
      </c>
      <c r="N95" s="9">
        <v>85</v>
      </c>
      <c r="O95" s="9">
        <v>13439021</v>
      </c>
      <c r="P95" s="10">
        <v>13439021</v>
      </c>
      <c r="Q95" s="11">
        <f t="shared" si="1"/>
        <v>1.1462426466927911</v>
      </c>
      <c r="R95" s="9"/>
      <c r="S95" s="9"/>
      <c r="T95" s="9"/>
      <c r="U95" s="9"/>
      <c r="V95" s="9"/>
      <c r="W95" s="9"/>
      <c r="X95" s="9"/>
      <c r="Y95" s="9"/>
      <c r="Z95" s="9"/>
    </row>
    <row r="96" spans="1:26" ht="14.5">
      <c r="A96" s="9" t="s">
        <v>40</v>
      </c>
      <c r="B96" s="9">
        <v>20</v>
      </c>
      <c r="C96" s="8">
        <v>1893120</v>
      </c>
      <c r="D96" s="9">
        <v>8.2319600000000008</v>
      </c>
      <c r="E96" s="9">
        <v>0</v>
      </c>
      <c r="F96" s="9">
        <v>85</v>
      </c>
      <c r="G96" s="9">
        <v>15584094</v>
      </c>
      <c r="H96" s="10">
        <v>15584094</v>
      </c>
      <c r="I96" s="8" t="s">
        <v>10</v>
      </c>
      <c r="J96" s="9">
        <v>20</v>
      </c>
      <c r="K96" s="9">
        <v>1893120</v>
      </c>
      <c r="L96" s="9">
        <v>5.9462099999999998</v>
      </c>
      <c r="M96" s="8">
        <v>0</v>
      </c>
      <c r="N96" s="9">
        <v>85</v>
      </c>
      <c r="O96" s="9">
        <v>11256894</v>
      </c>
      <c r="P96" s="10">
        <v>11256894</v>
      </c>
      <c r="Q96" s="11">
        <f t="shared" si="1"/>
        <v>1.3844044369610302</v>
      </c>
      <c r="R96" s="9"/>
      <c r="S96" s="9"/>
      <c r="T96" s="9"/>
      <c r="U96" s="9"/>
      <c r="V96" s="9"/>
      <c r="W96" s="9"/>
      <c r="X96" s="9"/>
      <c r="Y96" s="9"/>
      <c r="Z96" s="9"/>
    </row>
    <row r="97" spans="1:26" ht="14.5">
      <c r="A97" s="9" t="s">
        <v>40</v>
      </c>
      <c r="B97" s="9">
        <v>21</v>
      </c>
      <c r="C97" s="8">
        <v>1893120</v>
      </c>
      <c r="D97" s="9">
        <v>8.5266900000000003</v>
      </c>
      <c r="E97" s="9">
        <v>0</v>
      </c>
      <c r="F97" s="9">
        <v>85</v>
      </c>
      <c r="G97" s="9">
        <v>16142041</v>
      </c>
      <c r="H97" s="10">
        <v>16142041</v>
      </c>
      <c r="I97" s="8" t="s">
        <v>10</v>
      </c>
      <c r="J97" s="9">
        <v>21</v>
      </c>
      <c r="K97" s="9">
        <v>1893120</v>
      </c>
      <c r="L97" s="9">
        <v>5.7205700000000004</v>
      </c>
      <c r="M97" s="8">
        <v>0</v>
      </c>
      <c r="N97" s="9">
        <v>85</v>
      </c>
      <c r="O97" s="9">
        <v>10829725</v>
      </c>
      <c r="P97" s="10">
        <v>10829725</v>
      </c>
      <c r="Q97" s="11">
        <f t="shared" si="1"/>
        <v>1.4905310153304909</v>
      </c>
      <c r="R97" s="9"/>
      <c r="S97" s="9"/>
      <c r="T97" s="9"/>
      <c r="U97" s="9"/>
      <c r="V97" s="9"/>
      <c r="W97" s="9"/>
      <c r="X97" s="9"/>
      <c r="Y97" s="9"/>
      <c r="Z97" s="9"/>
    </row>
    <row r="98" spans="1:26" ht="14.5">
      <c r="A98" s="9" t="s">
        <v>40</v>
      </c>
      <c r="B98" s="9">
        <v>22</v>
      </c>
      <c r="C98" s="8">
        <v>1893120</v>
      </c>
      <c r="D98" s="9">
        <v>7.7312900000000004</v>
      </c>
      <c r="E98" s="9">
        <v>0</v>
      </c>
      <c r="F98" s="9">
        <v>85</v>
      </c>
      <c r="G98" s="9">
        <v>14636264</v>
      </c>
      <c r="H98" s="10">
        <v>14636264</v>
      </c>
      <c r="I98" s="8" t="s">
        <v>10</v>
      </c>
      <c r="J98" s="9">
        <v>22</v>
      </c>
      <c r="K98" s="9">
        <v>1893120</v>
      </c>
      <c r="L98" s="9">
        <v>5.67666</v>
      </c>
      <c r="M98" s="8">
        <v>0</v>
      </c>
      <c r="N98" s="9">
        <v>85</v>
      </c>
      <c r="O98" s="9">
        <v>10746596</v>
      </c>
      <c r="P98" s="10">
        <v>10746596</v>
      </c>
      <c r="Q98" s="11">
        <f t="shared" si="1"/>
        <v>1.361944191444435</v>
      </c>
      <c r="R98" s="9"/>
      <c r="S98" s="9"/>
      <c r="T98" s="9"/>
      <c r="U98" s="9"/>
      <c r="V98" s="9"/>
      <c r="W98" s="9"/>
      <c r="X98" s="9"/>
      <c r="Y98" s="9"/>
      <c r="Z98" s="9"/>
    </row>
    <row r="99" spans="1:26" ht="14.5">
      <c r="A99" s="9" t="s">
        <v>40</v>
      </c>
      <c r="B99" s="9">
        <v>23</v>
      </c>
      <c r="C99" s="8">
        <v>1893120</v>
      </c>
      <c r="D99" s="9">
        <v>6.9812099999999999</v>
      </c>
      <c r="E99" s="9">
        <v>0</v>
      </c>
      <c r="F99" s="9">
        <v>85</v>
      </c>
      <c r="G99" s="9">
        <v>13216262</v>
      </c>
      <c r="H99" s="10">
        <v>13216262</v>
      </c>
      <c r="I99" s="8" t="s">
        <v>10</v>
      </c>
      <c r="J99" s="9">
        <v>23</v>
      </c>
      <c r="K99" s="9">
        <v>1893120</v>
      </c>
      <c r="L99" s="9">
        <v>6.2591000000000001</v>
      </c>
      <c r="M99" s="8">
        <v>0</v>
      </c>
      <c r="N99" s="9">
        <v>85</v>
      </c>
      <c r="O99" s="9">
        <v>11849228</v>
      </c>
      <c r="P99" s="10">
        <v>11849228</v>
      </c>
      <c r="Q99" s="11">
        <f t="shared" si="1"/>
        <v>1.1153690350122387</v>
      </c>
      <c r="R99" s="9"/>
      <c r="S99" s="9"/>
      <c r="T99" s="9"/>
      <c r="U99" s="9"/>
      <c r="V99" s="9"/>
      <c r="W99" s="9"/>
      <c r="X99" s="9"/>
      <c r="Y99" s="9"/>
      <c r="Z99" s="9"/>
    </row>
    <row r="100" spans="1:26" ht="14.5">
      <c r="A100" s="9" t="s">
        <v>40</v>
      </c>
      <c r="B100" s="9">
        <v>24</v>
      </c>
      <c r="C100" s="8">
        <v>1893120</v>
      </c>
      <c r="D100" s="9">
        <v>9.3813300000000002</v>
      </c>
      <c r="E100" s="9">
        <v>0</v>
      </c>
      <c r="F100" s="9">
        <v>85</v>
      </c>
      <c r="G100" s="9">
        <v>17759990</v>
      </c>
      <c r="H100" s="10">
        <v>17759990</v>
      </c>
      <c r="I100" s="8" t="s">
        <v>10</v>
      </c>
      <c r="J100" s="9">
        <v>24</v>
      </c>
      <c r="K100" s="9">
        <v>1893120</v>
      </c>
      <c r="L100" s="9">
        <v>6.1141399999999999</v>
      </c>
      <c r="M100" s="8">
        <v>0</v>
      </c>
      <c r="N100" s="9">
        <v>85</v>
      </c>
      <c r="O100" s="9">
        <v>11574798</v>
      </c>
      <c r="P100" s="10">
        <v>11574798</v>
      </c>
      <c r="Q100" s="11">
        <f t="shared" si="1"/>
        <v>1.534367165630018</v>
      </c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4.5">
      <c r="A101" s="9" t="s">
        <v>40</v>
      </c>
      <c r="B101" s="9">
        <v>25</v>
      </c>
      <c r="C101" s="8">
        <v>1893120</v>
      </c>
      <c r="D101" s="9">
        <v>9.5707199999999997</v>
      </c>
      <c r="E101" s="9">
        <v>0</v>
      </c>
      <c r="F101" s="9">
        <v>85</v>
      </c>
      <c r="G101" s="9">
        <v>18118513</v>
      </c>
      <c r="H101" s="10">
        <v>18118513</v>
      </c>
      <c r="I101" s="8" t="s">
        <v>10</v>
      </c>
      <c r="J101" s="9">
        <v>25</v>
      </c>
      <c r="K101" s="9">
        <v>1392640</v>
      </c>
      <c r="L101" s="9">
        <v>6.7428400000000002</v>
      </c>
      <c r="M101" s="8">
        <v>0</v>
      </c>
      <c r="N101" s="9">
        <v>85</v>
      </c>
      <c r="O101" s="9">
        <v>9390348</v>
      </c>
      <c r="P101" s="10">
        <v>9390348</v>
      </c>
      <c r="Q101" s="11">
        <f t="shared" si="1"/>
        <v>1.9294825921254461</v>
      </c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4.5">
      <c r="A102" s="9"/>
      <c r="B102" s="9"/>
      <c r="C102" s="8"/>
      <c r="D102" s="9"/>
      <c r="E102" s="9"/>
      <c r="F102" s="9"/>
      <c r="G102" s="9"/>
      <c r="H102" s="10"/>
      <c r="I102" s="57"/>
      <c r="J102" s="9"/>
      <c r="K102" s="9"/>
      <c r="L102" s="9"/>
      <c r="M102" s="8"/>
      <c r="N102" s="9"/>
      <c r="O102" s="9"/>
      <c r="P102" s="10"/>
      <c r="Q102" s="11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4.5">
      <c r="A103" s="9" t="s">
        <v>24</v>
      </c>
      <c r="B103" s="9" t="s">
        <v>59</v>
      </c>
      <c r="C103" s="9" t="s">
        <v>60</v>
      </c>
      <c r="D103" s="9" t="s">
        <v>61</v>
      </c>
      <c r="E103" s="9"/>
      <c r="F103" s="84" t="s">
        <v>19</v>
      </c>
      <c r="G103" s="84"/>
      <c r="H103" s="84"/>
      <c r="I103" s="84"/>
      <c r="J103" s="84"/>
      <c r="K103" s="61"/>
      <c r="L103" s="61"/>
      <c r="M103" s="61"/>
      <c r="N103" s="6"/>
      <c r="P103"/>
      <c r="Q103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4.5">
      <c r="A104" s="9" t="s">
        <v>5</v>
      </c>
      <c r="B104" s="9">
        <v>22094.852999999999</v>
      </c>
      <c r="C104" s="9">
        <v>25504.146000000001</v>
      </c>
      <c r="D104" s="57">
        <f>B104/C104</f>
        <v>0.86632396944402679</v>
      </c>
      <c r="E104" s="9"/>
      <c r="F104" s="77" t="s">
        <v>62</v>
      </c>
      <c r="G104" s="77"/>
      <c r="H104" s="83" t="s">
        <v>63</v>
      </c>
      <c r="I104" s="81"/>
      <c r="J104" s="83"/>
      <c r="K104" s="58"/>
      <c r="L104" s="9"/>
      <c r="M104" s="9"/>
      <c r="P104"/>
      <c r="Q104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4.5">
      <c r="A105" s="9" t="s">
        <v>7</v>
      </c>
      <c r="B105" s="9">
        <v>28823.752</v>
      </c>
      <c r="C105" s="9">
        <v>25602.267</v>
      </c>
      <c r="D105" s="57">
        <f>B105/C105</f>
        <v>1.1258281151430849</v>
      </c>
      <c r="E105" s="9"/>
      <c r="F105" s="78"/>
      <c r="G105" s="78"/>
      <c r="H105" s="64" t="s">
        <v>64</v>
      </c>
      <c r="I105" s="64" t="s">
        <v>65</v>
      </c>
      <c r="J105" s="15" t="s">
        <v>66</v>
      </c>
      <c r="K105" s="58"/>
      <c r="L105" s="9"/>
      <c r="M105" s="9"/>
      <c r="P105"/>
      <c r="Q105"/>
    </row>
    <row r="106" spans="1:26" ht="14.5">
      <c r="A106" s="9" t="s">
        <v>9</v>
      </c>
      <c r="B106" s="9">
        <v>39074.258000000002</v>
      </c>
      <c r="C106" s="9">
        <v>24607.731</v>
      </c>
      <c r="D106" s="57">
        <f>B106/C106</f>
        <v>1.5878854494955266</v>
      </c>
      <c r="E106" s="9"/>
      <c r="F106" s="70" t="s">
        <v>67</v>
      </c>
      <c r="G106" s="16" t="s">
        <v>68</v>
      </c>
      <c r="H106" s="17">
        <v>0.91846527031357472</v>
      </c>
      <c r="I106" s="18">
        <v>3</v>
      </c>
      <c r="J106" s="19">
        <v>0.44695662787180018</v>
      </c>
      <c r="K106" s="58"/>
      <c r="L106" s="9"/>
      <c r="M106" s="9"/>
      <c r="P106"/>
      <c r="Q106"/>
    </row>
    <row r="107" spans="1:26" ht="14.5">
      <c r="A107" s="9" t="s">
        <v>40</v>
      </c>
      <c r="B107" s="9">
        <v>31953.923999999999</v>
      </c>
      <c r="C107" s="9">
        <v>26658.803</v>
      </c>
      <c r="D107" s="57">
        <f>B107/C107</f>
        <v>1.1986256097094832</v>
      </c>
      <c r="E107" s="9"/>
      <c r="F107" s="71"/>
      <c r="G107" s="59" t="s">
        <v>14</v>
      </c>
      <c r="H107" s="21">
        <v>0.77475474384536525</v>
      </c>
      <c r="I107" s="22">
        <v>3</v>
      </c>
      <c r="J107" s="23">
        <v>5.5556138031171723E-2</v>
      </c>
      <c r="K107" s="58"/>
      <c r="L107" s="9"/>
      <c r="M107" s="9"/>
      <c r="P107"/>
      <c r="Q107"/>
    </row>
    <row r="108" spans="1:26" ht="14.5">
      <c r="A108" s="9"/>
      <c r="B108" s="9"/>
      <c r="C108" s="9"/>
      <c r="D108" s="57"/>
      <c r="E108" s="9"/>
      <c r="F108" s="71"/>
      <c r="G108" s="59" t="s">
        <v>15</v>
      </c>
      <c r="H108" s="21">
        <v>0.89774097972132594</v>
      </c>
      <c r="I108" s="22">
        <v>3</v>
      </c>
      <c r="J108" s="23">
        <v>0.37834669419842487</v>
      </c>
      <c r="K108" s="58"/>
      <c r="L108" s="9"/>
      <c r="M108" s="9"/>
      <c r="P108"/>
      <c r="Q108"/>
    </row>
    <row r="109" spans="1:26" ht="14.5">
      <c r="A109" s="9" t="s">
        <v>69</v>
      </c>
      <c r="B109" s="9" t="s">
        <v>70</v>
      </c>
      <c r="C109" s="9" t="s">
        <v>71</v>
      </c>
      <c r="D109" s="9" t="s">
        <v>61</v>
      </c>
      <c r="E109" s="9"/>
      <c r="F109" s="73"/>
      <c r="G109" s="60" t="s">
        <v>16</v>
      </c>
      <c r="H109" s="25">
        <v>0.99116190566169338</v>
      </c>
      <c r="I109" s="26">
        <v>3</v>
      </c>
      <c r="J109" s="27">
        <v>0.82018641490240818</v>
      </c>
      <c r="K109" s="58"/>
      <c r="L109" s="9"/>
      <c r="M109" s="9"/>
      <c r="P109"/>
      <c r="Q109"/>
    </row>
    <row r="110" spans="1:26" ht="14.5">
      <c r="A110" s="9" t="s">
        <v>5</v>
      </c>
      <c r="B110" s="9">
        <v>24909.752</v>
      </c>
      <c r="C110" s="9">
        <v>33931.874000000003</v>
      </c>
      <c r="D110" s="57">
        <f>B110/C110</f>
        <v>0.73411070664708933</v>
      </c>
      <c r="E110" s="9"/>
      <c r="F110" s="85" t="s">
        <v>72</v>
      </c>
      <c r="G110" s="85"/>
      <c r="H110" s="85"/>
      <c r="I110" s="85"/>
      <c r="J110" s="85"/>
      <c r="K110" s="85"/>
      <c r="L110" s="85"/>
      <c r="M110" s="85"/>
      <c r="N110" s="6"/>
      <c r="P110"/>
      <c r="Q110"/>
    </row>
    <row r="111" spans="1:26" ht="14.5">
      <c r="A111" s="9" t="s">
        <v>7</v>
      </c>
      <c r="B111" s="9">
        <v>34396.409</v>
      </c>
      <c r="C111" s="9">
        <v>30755.044999999998</v>
      </c>
      <c r="D111" s="57">
        <f>B111/C111</f>
        <v>1.1183989163403922</v>
      </c>
      <c r="E111" s="9"/>
      <c r="F111" s="58"/>
      <c r="G111" s="9"/>
      <c r="H111" s="9"/>
      <c r="I111" s="9"/>
      <c r="J111" s="9"/>
      <c r="K111" s="9"/>
      <c r="L111" s="9"/>
      <c r="M111" s="9"/>
      <c r="P111"/>
      <c r="Q111"/>
    </row>
    <row r="112" spans="1:26" ht="14.5">
      <c r="A112" s="9" t="s">
        <v>73</v>
      </c>
      <c r="B112" s="9">
        <v>41135.358999999997</v>
      </c>
      <c r="C112" s="9">
        <v>26169.681</v>
      </c>
      <c r="D112" s="57">
        <f>B112/C112</f>
        <v>1.5718708607873362</v>
      </c>
      <c r="E112" s="9"/>
      <c r="F112" s="84" t="s">
        <v>74</v>
      </c>
      <c r="G112" s="84"/>
      <c r="H112" s="84"/>
      <c r="I112" s="84"/>
      <c r="J112" s="84"/>
      <c r="K112" s="84"/>
      <c r="L112" s="58"/>
      <c r="M112" s="9"/>
      <c r="N112" s="9"/>
      <c r="O112" s="9"/>
      <c r="P112" s="9"/>
      <c r="Q112" s="9"/>
    </row>
    <row r="113" spans="1:17" ht="14.5">
      <c r="A113" s="9" t="s">
        <v>75</v>
      </c>
      <c r="B113" s="9">
        <v>35889.338000000003</v>
      </c>
      <c r="C113" s="9">
        <v>26043.167000000001</v>
      </c>
      <c r="D113" s="57">
        <f>B113/C113</f>
        <v>1.3780711846604525</v>
      </c>
      <c r="E113" s="9"/>
      <c r="F113" s="78" t="s">
        <v>11</v>
      </c>
      <c r="G113" s="78"/>
      <c r="H113" s="63" t="s">
        <v>76</v>
      </c>
      <c r="I113" s="64" t="s">
        <v>77</v>
      </c>
      <c r="J113" s="64" t="s">
        <v>78</v>
      </c>
      <c r="K113" s="15" t="s">
        <v>66</v>
      </c>
      <c r="L113" s="58"/>
      <c r="M113" s="9"/>
      <c r="N113" s="9"/>
      <c r="O113" s="9"/>
      <c r="P113" s="9"/>
      <c r="Q113" s="9"/>
    </row>
    <row r="114" spans="1:17" ht="14.5">
      <c r="A114" s="9"/>
      <c r="B114" s="9"/>
      <c r="C114" s="9"/>
      <c r="D114" s="57"/>
      <c r="E114" s="9"/>
      <c r="F114" s="70" t="s">
        <v>67</v>
      </c>
      <c r="G114" s="16" t="s">
        <v>79</v>
      </c>
      <c r="H114" s="29">
        <v>4.4438177855851571</v>
      </c>
      <c r="I114" s="18">
        <v>3</v>
      </c>
      <c r="J114" s="18">
        <v>8</v>
      </c>
      <c r="K114" s="19">
        <v>4.0692996874477368E-2</v>
      </c>
      <c r="L114" s="58"/>
      <c r="M114" s="9"/>
      <c r="N114" s="9"/>
      <c r="O114" s="9"/>
      <c r="P114" s="9"/>
      <c r="Q114" s="9"/>
    </row>
    <row r="115" spans="1:17" ht="14.5">
      <c r="A115" s="9" t="s">
        <v>80</v>
      </c>
      <c r="B115" s="9" t="s">
        <v>81</v>
      </c>
      <c r="C115" s="9" t="s">
        <v>82</v>
      </c>
      <c r="D115" s="9" t="s">
        <v>83</v>
      </c>
      <c r="E115" s="9"/>
      <c r="F115" s="71"/>
      <c r="G115" s="59" t="s">
        <v>84</v>
      </c>
      <c r="H115" s="31">
        <v>0.85675824718350091</v>
      </c>
      <c r="I115" s="22">
        <v>3</v>
      </c>
      <c r="J115" s="22">
        <v>8</v>
      </c>
      <c r="K115" s="23">
        <v>0.5014800512464056</v>
      </c>
      <c r="L115" s="58"/>
      <c r="M115" s="9"/>
      <c r="N115" s="9"/>
      <c r="O115" s="9"/>
      <c r="P115" s="9"/>
      <c r="Q115" s="9"/>
    </row>
    <row r="116" spans="1:17" ht="37.5">
      <c r="A116" s="9" t="s">
        <v>5</v>
      </c>
      <c r="B116" s="9">
        <v>9716.5810000000001</v>
      </c>
      <c r="C116" s="9">
        <v>30371.915000000001</v>
      </c>
      <c r="D116" s="57">
        <f>B116/C116</f>
        <v>0.31991993260879337</v>
      </c>
      <c r="E116" s="9"/>
      <c r="F116" s="71"/>
      <c r="G116" s="59" t="s">
        <v>85</v>
      </c>
      <c r="H116" s="31">
        <v>0.85675824718350091</v>
      </c>
      <c r="I116" s="22">
        <v>3</v>
      </c>
      <c r="J116" s="21">
        <v>3.6373346640260191</v>
      </c>
      <c r="K116" s="23">
        <v>0.53724109204560799</v>
      </c>
      <c r="L116" s="58"/>
      <c r="M116" s="9"/>
      <c r="N116" s="9"/>
      <c r="O116" s="9"/>
      <c r="P116" s="9"/>
      <c r="Q116" s="9"/>
    </row>
    <row r="117" spans="1:17" ht="25">
      <c r="A117" s="9" t="s">
        <v>7</v>
      </c>
      <c r="B117" s="9">
        <v>27094.823</v>
      </c>
      <c r="C117" s="9">
        <v>30072.016</v>
      </c>
      <c r="D117" s="57">
        <f>B117/C117</f>
        <v>0.9009978911955886</v>
      </c>
      <c r="E117" s="9"/>
      <c r="F117" s="73"/>
      <c r="G117" s="60" t="s">
        <v>86</v>
      </c>
      <c r="H117" s="33">
        <v>3.9913225251414906</v>
      </c>
      <c r="I117" s="26">
        <v>3</v>
      </c>
      <c r="J117" s="26">
        <v>8</v>
      </c>
      <c r="K117" s="27">
        <v>5.2148524692946709E-2</v>
      </c>
      <c r="L117" s="58"/>
      <c r="M117" s="9"/>
      <c r="N117" s="9"/>
      <c r="O117" s="9"/>
      <c r="P117" s="9"/>
      <c r="Q117" s="9"/>
    </row>
    <row r="118" spans="1:17" ht="14.5">
      <c r="A118" s="9" t="s">
        <v>87</v>
      </c>
      <c r="B118" s="9">
        <v>41927.822999999997</v>
      </c>
      <c r="C118" s="9">
        <v>25426.681</v>
      </c>
      <c r="D118" s="57">
        <f>B118/C118</f>
        <v>1.6489695607539181</v>
      </c>
      <c r="E118" s="9"/>
      <c r="F118" s="84" t="s">
        <v>22</v>
      </c>
      <c r="G118" s="84"/>
      <c r="H118" s="84"/>
      <c r="I118" s="84"/>
      <c r="J118" s="84"/>
      <c r="K118" s="84"/>
      <c r="L118" s="84"/>
      <c r="M118" s="58"/>
      <c r="N118" s="9"/>
      <c r="O118" s="9"/>
      <c r="P118" s="9"/>
      <c r="Q118" s="9"/>
    </row>
    <row r="119" spans="1:17" ht="14.5">
      <c r="A119" s="9" t="s">
        <v>88</v>
      </c>
      <c r="B119" s="9">
        <v>34269.237999999998</v>
      </c>
      <c r="C119" s="9">
        <v>26905.823</v>
      </c>
      <c r="D119" s="57">
        <f>B119/C119</f>
        <v>1.2736736579289918</v>
      </c>
      <c r="E119" s="9"/>
      <c r="F119" s="75" t="s">
        <v>89</v>
      </c>
      <c r="G119" s="75" t="s">
        <v>67</v>
      </c>
      <c r="H119" s="76"/>
      <c r="I119" s="76"/>
      <c r="J119" s="76"/>
      <c r="K119" s="76"/>
      <c r="L119" s="76"/>
      <c r="M119" s="65"/>
      <c r="N119" s="9"/>
      <c r="O119" s="9"/>
      <c r="P119" s="9"/>
      <c r="Q119" s="9"/>
    </row>
    <row r="120" spans="1:17" ht="14.5">
      <c r="A120" s="9"/>
      <c r="B120" s="9"/>
      <c r="C120" s="9"/>
      <c r="D120" s="57"/>
      <c r="E120" s="9"/>
      <c r="F120" s="75" t="s">
        <v>90</v>
      </c>
      <c r="G120" s="76"/>
      <c r="H120" s="76"/>
      <c r="I120" s="76"/>
      <c r="J120" s="76"/>
      <c r="K120" s="76"/>
      <c r="L120" s="76"/>
      <c r="M120" s="58"/>
      <c r="N120" s="9"/>
      <c r="O120" s="9"/>
      <c r="P120" s="9"/>
      <c r="Q120" s="9"/>
    </row>
    <row r="121" spans="1:17" ht="14.5">
      <c r="A121" s="9"/>
      <c r="B121" s="9"/>
      <c r="C121" s="9"/>
      <c r="D121" s="57"/>
      <c r="E121" s="9"/>
      <c r="F121" s="77" t="s">
        <v>91</v>
      </c>
      <c r="G121" s="77"/>
      <c r="H121" s="79" t="s">
        <v>92</v>
      </c>
      <c r="I121" s="81" t="s">
        <v>93</v>
      </c>
      <c r="J121" s="81" t="s">
        <v>66</v>
      </c>
      <c r="K121" s="81" t="s">
        <v>94</v>
      </c>
      <c r="L121" s="83"/>
      <c r="M121" s="58"/>
      <c r="N121" s="9"/>
      <c r="O121" s="9"/>
      <c r="P121" s="9"/>
      <c r="Q121" s="9"/>
    </row>
    <row r="122" spans="1:17" ht="14.5">
      <c r="A122" s="9"/>
      <c r="B122" s="9"/>
      <c r="C122" s="9"/>
      <c r="D122" s="57"/>
      <c r="E122" s="9"/>
      <c r="F122" s="78"/>
      <c r="G122" s="78"/>
      <c r="H122" s="80"/>
      <c r="I122" s="82"/>
      <c r="J122" s="82"/>
      <c r="K122" s="64" t="s">
        <v>95</v>
      </c>
      <c r="L122" s="15" t="s">
        <v>96</v>
      </c>
      <c r="M122" s="58"/>
      <c r="N122" s="9"/>
      <c r="O122" s="9"/>
      <c r="P122" s="9"/>
      <c r="Q122" s="9"/>
    </row>
    <row r="123" spans="1:17" ht="14.5">
      <c r="A123" s="9"/>
      <c r="B123" s="9"/>
      <c r="C123" s="9"/>
      <c r="D123" s="57"/>
      <c r="E123" s="9"/>
      <c r="F123" s="70" t="s">
        <v>68</v>
      </c>
      <c r="G123" s="16" t="s">
        <v>14</v>
      </c>
      <c r="H123" s="35" t="s">
        <v>97</v>
      </c>
      <c r="I123" s="36">
        <v>0.13376206649764621</v>
      </c>
      <c r="J123" s="37">
        <v>1.5764401728712255E-2</v>
      </c>
      <c r="K123" s="38">
        <v>-0.71674598280968826</v>
      </c>
      <c r="L123" s="39">
        <v>-9.9834225856978598E-2</v>
      </c>
      <c r="M123" s="58"/>
      <c r="N123" s="9"/>
      <c r="O123" s="9"/>
      <c r="P123" s="9"/>
      <c r="Q123" s="9"/>
    </row>
    <row r="124" spans="1:17" ht="14.5">
      <c r="A124" s="9"/>
      <c r="B124" s="9"/>
      <c r="C124" s="9"/>
      <c r="D124" s="57"/>
      <c r="E124" s="9"/>
      <c r="F124" s="71"/>
      <c r="G124" s="59" t="s">
        <v>15</v>
      </c>
      <c r="H124" s="40" t="s">
        <v>98</v>
      </c>
      <c r="I124" s="41">
        <v>0.13376206649764621</v>
      </c>
      <c r="J124" s="42">
        <v>9.2651024918371733E-5</v>
      </c>
      <c r="K124" s="43">
        <v>-1.2712462991430216</v>
      </c>
      <c r="L124" s="44">
        <v>-0.65433454219031195</v>
      </c>
      <c r="M124" s="58"/>
      <c r="N124" s="9"/>
      <c r="O124" s="9"/>
      <c r="P124" s="9"/>
      <c r="Q124" s="9"/>
    </row>
    <row r="125" spans="1:17" ht="14.5">
      <c r="A125" s="9"/>
      <c r="B125" s="9"/>
      <c r="C125" s="9"/>
      <c r="D125" s="57"/>
      <c r="E125" s="9"/>
      <c r="F125" s="72"/>
      <c r="G125" s="62" t="s">
        <v>16</v>
      </c>
      <c r="H125" s="46" t="s">
        <v>99</v>
      </c>
      <c r="I125" s="47">
        <v>0.13376206649764621</v>
      </c>
      <c r="J125" s="48">
        <v>1.3390590863133457E-3</v>
      </c>
      <c r="K125" s="49">
        <v>-0.95179449314302156</v>
      </c>
      <c r="L125" s="50">
        <v>-0.33488273619031189</v>
      </c>
      <c r="M125" s="58"/>
      <c r="N125" s="9"/>
      <c r="O125" s="9"/>
      <c r="P125" s="9"/>
      <c r="Q125" s="9"/>
    </row>
    <row r="126" spans="1:17" ht="14.5">
      <c r="A126" s="9"/>
      <c r="B126" s="9"/>
      <c r="C126" s="9"/>
      <c r="D126" s="57"/>
      <c r="E126" s="9"/>
      <c r="F126" s="72" t="s">
        <v>14</v>
      </c>
      <c r="G126" s="59" t="s">
        <v>68</v>
      </c>
      <c r="H126" s="40" t="s">
        <v>100</v>
      </c>
      <c r="I126" s="41">
        <v>0.13376206649764621</v>
      </c>
      <c r="J126" s="42">
        <v>1.5764401728712255E-2</v>
      </c>
      <c r="K126" s="43">
        <v>9.9834225856978598E-2</v>
      </c>
      <c r="L126" s="44">
        <v>0.71674598280968826</v>
      </c>
      <c r="M126" s="58"/>
      <c r="N126" s="9"/>
      <c r="O126" s="9"/>
      <c r="P126" s="9"/>
      <c r="Q126" s="9"/>
    </row>
    <row r="127" spans="1:17" ht="14.5">
      <c r="A127" s="9"/>
      <c r="B127" s="9"/>
      <c r="C127" s="9"/>
      <c r="D127" s="57"/>
      <c r="E127" s="9"/>
      <c r="F127" s="71"/>
      <c r="G127" s="59" t="s">
        <v>15</v>
      </c>
      <c r="H127" s="40" t="s">
        <v>101</v>
      </c>
      <c r="I127" s="41">
        <v>0.13376206649764621</v>
      </c>
      <c r="J127" s="42">
        <v>3.2292190473340453E-3</v>
      </c>
      <c r="K127" s="43">
        <v>-0.86295619480968822</v>
      </c>
      <c r="L127" s="44">
        <v>-0.24604443785697844</v>
      </c>
      <c r="M127" s="58"/>
      <c r="N127" s="9"/>
      <c r="O127" s="9"/>
      <c r="P127" s="9"/>
      <c r="Q127" s="9"/>
    </row>
    <row r="128" spans="1:17" ht="14.5">
      <c r="A128" s="9"/>
      <c r="B128" s="9"/>
      <c r="C128" s="9"/>
      <c r="D128" s="57"/>
      <c r="E128" s="9"/>
      <c r="F128" s="72"/>
      <c r="G128" s="62" t="s">
        <v>16</v>
      </c>
      <c r="H128" s="66">
        <v>-0.23504851033333329</v>
      </c>
      <c r="I128" s="47">
        <v>0.13376206649764621</v>
      </c>
      <c r="J128" s="48">
        <v>0.11694190663697922</v>
      </c>
      <c r="K128" s="49">
        <v>-0.54350438880968821</v>
      </c>
      <c r="L128" s="50">
        <v>7.3407368143021567E-2</v>
      </c>
      <c r="M128" s="58"/>
      <c r="N128" s="9"/>
      <c r="O128" s="9"/>
      <c r="P128" s="9"/>
      <c r="Q128" s="9"/>
    </row>
    <row r="129" spans="1:17" ht="14.5">
      <c r="A129" s="9"/>
      <c r="B129" s="9"/>
      <c r="C129" s="9"/>
      <c r="D129" s="57"/>
      <c r="E129" s="9"/>
      <c r="F129" s="72" t="s">
        <v>15</v>
      </c>
      <c r="G129" s="59" t="s">
        <v>68</v>
      </c>
      <c r="H129" s="40" t="s">
        <v>102</v>
      </c>
      <c r="I129" s="41">
        <v>0.13376206649764621</v>
      </c>
      <c r="J129" s="42">
        <v>9.2651024918371733E-5</v>
      </c>
      <c r="K129" s="43">
        <v>0.65433454219031195</v>
      </c>
      <c r="L129" s="44">
        <v>1.2712462991430216</v>
      </c>
      <c r="M129" s="58"/>
      <c r="N129" s="9"/>
      <c r="O129" s="9"/>
      <c r="P129" s="9"/>
      <c r="Q129" s="9"/>
    </row>
    <row r="130" spans="1:17" ht="14.5">
      <c r="A130" s="9"/>
      <c r="B130" s="9"/>
      <c r="C130" s="9"/>
      <c r="D130" s="57"/>
      <c r="E130" s="9"/>
      <c r="F130" s="71"/>
      <c r="G130" s="59" t="s">
        <v>14</v>
      </c>
      <c r="H130" s="40" t="s">
        <v>103</v>
      </c>
      <c r="I130" s="41">
        <v>0.13376206649764621</v>
      </c>
      <c r="J130" s="42">
        <v>3.2292190473340453E-3</v>
      </c>
      <c r="K130" s="43">
        <v>0.24604443785697844</v>
      </c>
      <c r="L130" s="44">
        <v>0.86295619480968822</v>
      </c>
      <c r="M130" s="58"/>
      <c r="N130" s="9"/>
      <c r="O130" s="9"/>
      <c r="P130" s="9"/>
      <c r="Q130" s="9"/>
    </row>
    <row r="131" spans="1:17" ht="14.5">
      <c r="A131" s="9"/>
      <c r="B131" s="9"/>
      <c r="C131" s="9"/>
      <c r="D131" s="57"/>
      <c r="E131" s="9"/>
      <c r="F131" s="72"/>
      <c r="G131" s="62" t="s">
        <v>16</v>
      </c>
      <c r="H131" s="46" t="s">
        <v>104</v>
      </c>
      <c r="I131" s="47">
        <v>0.13376206649764621</v>
      </c>
      <c r="J131" s="48">
        <v>4.3978572611392631E-2</v>
      </c>
      <c r="K131" s="49">
        <v>1.0995927523645144E-2</v>
      </c>
      <c r="L131" s="50">
        <v>0.62790768447635492</v>
      </c>
      <c r="M131" s="58"/>
      <c r="N131" s="9"/>
      <c r="O131" s="9"/>
      <c r="P131" s="9"/>
      <c r="Q131" s="9"/>
    </row>
    <row r="132" spans="1:17" ht="14.5">
      <c r="A132" s="9"/>
      <c r="B132" s="9"/>
      <c r="C132" s="9"/>
      <c r="D132" s="57"/>
      <c r="E132" s="9"/>
      <c r="F132" s="72" t="s">
        <v>16</v>
      </c>
      <c r="G132" s="59" t="s">
        <v>68</v>
      </c>
      <c r="H132" s="40" t="s">
        <v>105</v>
      </c>
      <c r="I132" s="41">
        <v>0.13376206649764621</v>
      </c>
      <c r="J132" s="42">
        <v>1.3390590863133457E-3</v>
      </c>
      <c r="K132" s="43">
        <v>0.33488273619031189</v>
      </c>
      <c r="L132" s="44">
        <v>0.95179449314302156</v>
      </c>
      <c r="M132" s="58"/>
      <c r="N132" s="9"/>
      <c r="O132" s="9"/>
      <c r="P132" s="9"/>
      <c r="Q132" s="9"/>
    </row>
    <row r="133" spans="1:17" ht="14.5">
      <c r="A133" s="9"/>
      <c r="B133" s="9"/>
      <c r="C133" s="9"/>
      <c r="D133" s="57"/>
      <c r="E133" s="9"/>
      <c r="F133" s="71"/>
      <c r="G133" s="59" t="s">
        <v>14</v>
      </c>
      <c r="H133" s="67">
        <v>0.23504851033333329</v>
      </c>
      <c r="I133" s="41">
        <v>0.13376206649764621</v>
      </c>
      <c r="J133" s="42">
        <v>0.11694190663697922</v>
      </c>
      <c r="K133" s="43">
        <v>-7.3407368143021567E-2</v>
      </c>
      <c r="L133" s="44">
        <v>0.54350438880968821</v>
      </c>
      <c r="M133" s="58"/>
      <c r="N133" s="9"/>
      <c r="O133" s="9"/>
      <c r="P133" s="9"/>
      <c r="Q133" s="9"/>
    </row>
    <row r="134" spans="1:17" ht="14.5">
      <c r="A134" s="9"/>
      <c r="B134" s="9"/>
      <c r="C134" s="9"/>
      <c r="D134" s="57"/>
      <c r="E134" s="9"/>
      <c r="F134" s="73"/>
      <c r="G134" s="60" t="s">
        <v>15</v>
      </c>
      <c r="H134" s="51" t="s">
        <v>106</v>
      </c>
      <c r="I134" s="52">
        <v>0.13376206649764621</v>
      </c>
      <c r="J134" s="53">
        <v>4.3978572611392631E-2</v>
      </c>
      <c r="K134" s="54">
        <v>-0.62790768447635492</v>
      </c>
      <c r="L134" s="55">
        <v>-1.0995927523645144E-2</v>
      </c>
      <c r="M134" s="58"/>
      <c r="N134" s="9"/>
      <c r="O134" s="9"/>
      <c r="P134" s="9"/>
      <c r="Q134" s="9"/>
    </row>
    <row r="135" spans="1:17" ht="14.5">
      <c r="A135" s="9"/>
      <c r="B135" s="9"/>
      <c r="C135" s="9"/>
      <c r="D135" s="57"/>
      <c r="E135" s="9"/>
      <c r="F135" s="85" t="s">
        <v>107</v>
      </c>
      <c r="G135" s="85"/>
      <c r="H135" s="85"/>
      <c r="I135" s="85"/>
      <c r="J135" s="85"/>
      <c r="K135" s="85"/>
      <c r="L135" s="85"/>
      <c r="M135" s="58"/>
      <c r="N135" s="9"/>
      <c r="O135" s="9"/>
      <c r="P135" s="9"/>
      <c r="Q135" s="9"/>
    </row>
    <row r="136" spans="1:17" ht="14.5">
      <c r="A136" s="9"/>
      <c r="B136" s="9"/>
      <c r="C136" s="9"/>
      <c r="D136" s="57"/>
      <c r="E136" s="9"/>
      <c r="F136" s="9"/>
      <c r="G136" s="57"/>
      <c r="H136" s="9"/>
      <c r="I136" s="9"/>
      <c r="J136" s="57"/>
      <c r="K136" s="9"/>
      <c r="L136" s="9"/>
      <c r="M136" s="9"/>
      <c r="N136" s="9"/>
      <c r="O136" s="9"/>
      <c r="P136" s="9"/>
      <c r="Q136" s="9"/>
    </row>
    <row r="137" spans="1:17" ht="14.5">
      <c r="A137" s="9"/>
      <c r="B137" s="9"/>
      <c r="C137" s="9"/>
      <c r="D137" s="57"/>
      <c r="E137" s="9"/>
      <c r="F137" s="9"/>
      <c r="G137" s="57"/>
      <c r="H137" s="9"/>
      <c r="I137" s="9"/>
      <c r="J137" s="57"/>
      <c r="K137" s="9"/>
      <c r="L137" s="9"/>
      <c r="M137" s="9"/>
      <c r="N137" s="9"/>
      <c r="O137" s="9"/>
      <c r="P137" s="9"/>
      <c r="Q137" s="9"/>
    </row>
    <row r="138" spans="1:17" ht="14.5">
      <c r="A138" s="9" t="s">
        <v>108</v>
      </c>
      <c r="B138" s="9" t="s">
        <v>109</v>
      </c>
      <c r="C138" s="9" t="s">
        <v>111</v>
      </c>
      <c r="D138" s="9" t="s">
        <v>112</v>
      </c>
      <c r="E138" s="68"/>
      <c r="F138" s="84" t="s">
        <v>19</v>
      </c>
      <c r="G138" s="84"/>
      <c r="H138" s="84"/>
      <c r="I138" s="84"/>
      <c r="J138" s="84"/>
      <c r="K138" s="58"/>
      <c r="L138" s="9"/>
      <c r="M138"/>
      <c r="O138" s="9"/>
      <c r="P138" s="9"/>
      <c r="Q138" s="9"/>
    </row>
    <row r="139" spans="1:17" ht="14.5">
      <c r="A139" s="9" t="s">
        <v>113</v>
      </c>
      <c r="B139" s="5">
        <v>12983.92388</v>
      </c>
      <c r="C139" s="5">
        <v>26128.731489999998</v>
      </c>
      <c r="D139" s="57">
        <f>B139/C139</f>
        <v>0.4969213252839777</v>
      </c>
      <c r="E139" s="68"/>
      <c r="F139" s="77" t="s">
        <v>62</v>
      </c>
      <c r="G139" s="77"/>
      <c r="H139" s="83" t="s">
        <v>114</v>
      </c>
      <c r="I139" s="81"/>
      <c r="J139" s="83"/>
      <c r="K139" s="9"/>
      <c r="L139" s="9"/>
      <c r="M139"/>
    </row>
    <row r="140" spans="1:17" ht="14.5">
      <c r="A140" s="9" t="s">
        <v>115</v>
      </c>
      <c r="B140" s="5">
        <v>21796.831999999999</v>
      </c>
      <c r="C140" s="5">
        <v>30434.509669999999</v>
      </c>
      <c r="D140" s="57">
        <f>B140/C140</f>
        <v>0.71618804562130467</v>
      </c>
      <c r="E140" s="68"/>
      <c r="F140" s="78"/>
      <c r="G140" s="78"/>
      <c r="H140" s="64" t="s">
        <v>64</v>
      </c>
      <c r="I140" s="64" t="s">
        <v>65</v>
      </c>
      <c r="J140" s="15" t="s">
        <v>66</v>
      </c>
      <c r="K140" s="9"/>
      <c r="L140" s="9"/>
      <c r="M140"/>
    </row>
    <row r="141" spans="1:17" ht="14.5">
      <c r="A141" s="9" t="s">
        <v>9</v>
      </c>
      <c r="B141" s="5">
        <v>33529.580739999998</v>
      </c>
      <c r="C141" s="5">
        <v>32674.480230000001</v>
      </c>
      <c r="D141" s="57">
        <f>B141/C141</f>
        <v>1.0261702865349602</v>
      </c>
      <c r="E141" s="68"/>
      <c r="F141" s="70" t="s">
        <v>116</v>
      </c>
      <c r="G141" s="16" t="s">
        <v>68</v>
      </c>
      <c r="H141" s="17">
        <v>0.9684051787638126</v>
      </c>
      <c r="I141" s="18">
        <v>3</v>
      </c>
      <c r="J141" s="19">
        <v>0.65871028335072335</v>
      </c>
      <c r="K141" s="9"/>
      <c r="L141" s="9"/>
      <c r="M141"/>
    </row>
    <row r="142" spans="1:17" ht="14.5">
      <c r="A142" s="9" t="s">
        <v>40</v>
      </c>
      <c r="B142" s="5">
        <v>28940.75231</v>
      </c>
      <c r="C142" s="5">
        <v>40208.99495</v>
      </c>
      <c r="D142" s="57">
        <f>B142/C142</f>
        <v>0.71975816222185873</v>
      </c>
      <c r="E142" s="68"/>
      <c r="F142" s="71"/>
      <c r="G142" s="59" t="s">
        <v>117</v>
      </c>
      <c r="H142" s="21">
        <v>0.81950314313606243</v>
      </c>
      <c r="I142" s="22">
        <v>3</v>
      </c>
      <c r="J142" s="23">
        <v>0.16196267697277497</v>
      </c>
      <c r="K142" s="9"/>
      <c r="L142" s="9"/>
      <c r="M142"/>
    </row>
    <row r="143" spans="1:17" ht="14.5">
      <c r="A143" s="9"/>
      <c r="B143" s="9"/>
      <c r="C143" s="9"/>
      <c r="D143" s="57"/>
      <c r="E143" s="9"/>
      <c r="F143" s="71"/>
      <c r="G143" s="59" t="s">
        <v>15</v>
      </c>
      <c r="H143" s="21">
        <v>0.99125425884818841</v>
      </c>
      <c r="I143" s="22">
        <v>3</v>
      </c>
      <c r="J143" s="23">
        <v>0.82113112929109899</v>
      </c>
      <c r="K143" s="9"/>
      <c r="L143" s="9"/>
      <c r="M143"/>
    </row>
    <row r="144" spans="1:17" ht="14.5">
      <c r="A144" s="9" t="s">
        <v>108</v>
      </c>
      <c r="B144" s="9" t="s">
        <v>8</v>
      </c>
      <c r="C144" s="9" t="s">
        <v>110</v>
      </c>
      <c r="D144" s="9" t="s">
        <v>118</v>
      </c>
      <c r="E144" s="9"/>
      <c r="F144" s="73"/>
      <c r="G144" s="60" t="s">
        <v>16</v>
      </c>
      <c r="H144" s="25">
        <v>0.96473222318606966</v>
      </c>
      <c r="I144" s="26">
        <v>3</v>
      </c>
      <c r="J144" s="27">
        <v>0.63919142167187881</v>
      </c>
      <c r="K144" s="9"/>
      <c r="L144" s="9"/>
      <c r="M144"/>
    </row>
    <row r="145" spans="1:13" ht="14.5">
      <c r="A145" s="9" t="s">
        <v>119</v>
      </c>
      <c r="B145" s="5">
        <v>17223.116269999999</v>
      </c>
      <c r="C145" s="5">
        <v>39325.08683</v>
      </c>
      <c r="D145" s="57">
        <f>B145/C145</f>
        <v>0.43796766029925122</v>
      </c>
      <c r="E145" s="9"/>
      <c r="F145" s="85" t="s">
        <v>72</v>
      </c>
      <c r="G145" s="85"/>
      <c r="H145" s="85"/>
      <c r="I145" s="85"/>
      <c r="J145" s="85"/>
      <c r="K145" s="58"/>
      <c r="L145" s="9"/>
      <c r="M145"/>
    </row>
    <row r="146" spans="1:13" ht="14.5">
      <c r="A146" s="9" t="s">
        <v>120</v>
      </c>
      <c r="B146" s="5">
        <v>26207.116269999999</v>
      </c>
      <c r="C146" s="5">
        <v>38122.844190000003</v>
      </c>
      <c r="D146" s="57">
        <f>B146/C146</f>
        <v>0.68743864280919476</v>
      </c>
      <c r="E146" s="9"/>
      <c r="F146" s="9"/>
      <c r="G146" s="9"/>
      <c r="H146" s="58"/>
      <c r="I146" s="9"/>
      <c r="J146" s="9"/>
      <c r="K146" s="9"/>
      <c r="L146" s="9"/>
      <c r="M146"/>
    </row>
    <row r="147" spans="1:13" ht="14.5">
      <c r="A147" s="9" t="s">
        <v>121</v>
      </c>
      <c r="B147" s="5">
        <v>42016.358910000003</v>
      </c>
      <c r="C147" s="5">
        <v>33333.844190000003</v>
      </c>
      <c r="D147" s="57">
        <f>B147/C147</f>
        <v>1.2604714496927034</v>
      </c>
      <c r="E147" s="9"/>
      <c r="F147" s="84" t="s">
        <v>21</v>
      </c>
      <c r="G147" s="84"/>
      <c r="H147" s="84"/>
      <c r="I147" s="84"/>
      <c r="J147" s="84"/>
      <c r="K147" s="84"/>
      <c r="L147" s="58"/>
      <c r="M147"/>
    </row>
    <row r="148" spans="1:13" ht="14.5">
      <c r="A148" s="9" t="s">
        <v>40</v>
      </c>
      <c r="B148" s="5">
        <v>24930.722870000001</v>
      </c>
      <c r="C148" s="5">
        <v>41175.187339999997</v>
      </c>
      <c r="D148" s="57">
        <f>B148/C148</f>
        <v>0.60547928207677715</v>
      </c>
      <c r="E148" s="9"/>
      <c r="F148" s="78" t="s">
        <v>11</v>
      </c>
      <c r="G148" s="78"/>
      <c r="H148" s="63" t="s">
        <v>76</v>
      </c>
      <c r="I148" s="64" t="s">
        <v>77</v>
      </c>
      <c r="J148" s="64" t="s">
        <v>78</v>
      </c>
      <c r="K148" s="15" t="s">
        <v>66</v>
      </c>
      <c r="L148" s="58"/>
      <c r="M148"/>
    </row>
    <row r="149" spans="1:13" ht="14.5">
      <c r="A149" s="9"/>
      <c r="B149" s="9"/>
      <c r="C149" s="9"/>
      <c r="D149" s="9"/>
      <c r="E149" s="5"/>
      <c r="F149" s="70" t="s">
        <v>116</v>
      </c>
      <c r="G149" s="16" t="s">
        <v>79</v>
      </c>
      <c r="H149" s="29">
        <v>0.67882491369766185</v>
      </c>
      <c r="I149" s="18">
        <v>3</v>
      </c>
      <c r="J149" s="18">
        <v>8</v>
      </c>
      <c r="K149" s="19">
        <v>0.58917786424188257</v>
      </c>
      <c r="L149" s="58"/>
      <c r="M149"/>
    </row>
    <row r="150" spans="1:13" ht="14.5">
      <c r="A150" s="9" t="s">
        <v>24</v>
      </c>
      <c r="B150" s="9" t="s">
        <v>8</v>
      </c>
      <c r="C150" s="9" t="s">
        <v>111</v>
      </c>
      <c r="D150" s="9" t="s">
        <v>112</v>
      </c>
      <c r="E150" s="5"/>
      <c r="F150" s="71"/>
      <c r="G150" s="59" t="s">
        <v>84</v>
      </c>
      <c r="H150" s="31">
        <v>0.23590916717529334</v>
      </c>
      <c r="I150" s="22">
        <v>3</v>
      </c>
      <c r="J150" s="22">
        <v>8</v>
      </c>
      <c r="K150" s="23">
        <v>0.86892273506612594</v>
      </c>
      <c r="L150" s="58"/>
      <c r="M150"/>
    </row>
    <row r="151" spans="1:13" ht="37.5">
      <c r="A151" s="9" t="s">
        <v>113</v>
      </c>
      <c r="B151" s="5">
        <v>19542.90307</v>
      </c>
      <c r="C151" s="9">
        <v>32060.814750000001</v>
      </c>
      <c r="D151" s="57">
        <f t="shared" ref="D151:D154" si="2">B151/C151</f>
        <v>0.6095572811355332</v>
      </c>
      <c r="E151" s="9"/>
      <c r="F151" s="71"/>
      <c r="G151" s="59" t="s">
        <v>85</v>
      </c>
      <c r="H151" s="31">
        <v>0.23590916717529334</v>
      </c>
      <c r="I151" s="22">
        <v>3</v>
      </c>
      <c r="J151" s="21">
        <v>6.2370898168730875</v>
      </c>
      <c r="K151" s="23">
        <v>0.86841349008256352</v>
      </c>
      <c r="L151" s="58"/>
      <c r="M151"/>
    </row>
    <row r="152" spans="1:13" ht="25">
      <c r="A152" s="9" t="s">
        <v>120</v>
      </c>
      <c r="B152" s="5">
        <v>25875.095450000001</v>
      </c>
      <c r="C152" s="9">
        <v>26012.90307</v>
      </c>
      <c r="D152" s="57">
        <f t="shared" si="2"/>
        <v>0.9947023360049756</v>
      </c>
      <c r="E152" s="9"/>
      <c r="F152" s="73"/>
      <c r="G152" s="60" t="s">
        <v>86</v>
      </c>
      <c r="H152" s="33">
        <v>0.63753403748151882</v>
      </c>
      <c r="I152" s="26">
        <v>3</v>
      </c>
      <c r="J152" s="26">
        <v>8</v>
      </c>
      <c r="K152" s="27">
        <v>0.61168512481139026</v>
      </c>
      <c r="L152" s="58"/>
      <c r="M152"/>
    </row>
    <row r="153" spans="1:13" ht="14.5">
      <c r="A153" s="9" t="s">
        <v>9</v>
      </c>
      <c r="B153" s="5">
        <v>38438.752310000003</v>
      </c>
      <c r="C153" s="9">
        <v>26895.246210000001</v>
      </c>
      <c r="D153" s="57">
        <f t="shared" si="2"/>
        <v>1.4292024698293329</v>
      </c>
      <c r="E153" s="9"/>
      <c r="F153" s="9"/>
      <c r="G153" s="9"/>
      <c r="H153" s="9"/>
      <c r="I153" s="9"/>
      <c r="J153" s="9"/>
      <c r="K153" s="9"/>
      <c r="L153" s="9"/>
      <c r="M153"/>
    </row>
    <row r="154" spans="1:13" ht="14.5">
      <c r="A154" s="9" t="s">
        <v>88</v>
      </c>
      <c r="B154" s="5">
        <v>23663.61017</v>
      </c>
      <c r="C154" s="9">
        <v>24982.55992</v>
      </c>
      <c r="D154" s="57">
        <f t="shared" si="2"/>
        <v>0.94720518016473954</v>
      </c>
      <c r="E154" s="9"/>
      <c r="F154" s="84" t="s">
        <v>22</v>
      </c>
      <c r="G154" s="84"/>
      <c r="H154" s="84"/>
      <c r="I154" s="84"/>
      <c r="J154" s="84"/>
      <c r="K154" s="84"/>
      <c r="L154" s="84"/>
      <c r="M154" s="6"/>
    </row>
    <row r="155" spans="1:13" ht="14.5">
      <c r="A155" s="9"/>
      <c r="B155" s="9"/>
      <c r="C155" s="9"/>
      <c r="D155" s="57"/>
      <c r="E155" s="9"/>
      <c r="F155" s="75" t="s">
        <v>89</v>
      </c>
      <c r="G155" s="75" t="s">
        <v>116</v>
      </c>
      <c r="H155" s="76"/>
      <c r="I155" s="76"/>
      <c r="J155" s="76"/>
      <c r="K155" s="76"/>
      <c r="L155" s="76"/>
      <c r="M155" s="6"/>
    </row>
    <row r="156" spans="1:13" ht="14.5">
      <c r="B156" s="9"/>
      <c r="C156" s="9"/>
      <c r="D156" s="9"/>
      <c r="F156" s="75" t="s">
        <v>90</v>
      </c>
      <c r="G156" s="76"/>
      <c r="H156" s="76"/>
      <c r="I156" s="76"/>
      <c r="J156" s="76"/>
      <c r="K156" s="76"/>
      <c r="L156" s="76"/>
      <c r="M156" s="6"/>
    </row>
    <row r="157" spans="1:13" ht="14.5">
      <c r="B157" s="9"/>
      <c r="C157" s="9"/>
      <c r="D157" s="9"/>
      <c r="F157" s="77" t="s">
        <v>91</v>
      </c>
      <c r="G157" s="77"/>
      <c r="H157" s="79" t="s">
        <v>92</v>
      </c>
      <c r="I157" s="81" t="s">
        <v>93</v>
      </c>
      <c r="J157" s="81" t="s">
        <v>66</v>
      </c>
      <c r="K157" s="81" t="s">
        <v>94</v>
      </c>
      <c r="L157" s="83"/>
      <c r="M157" s="6"/>
    </row>
    <row r="158" spans="1:13" ht="14.5">
      <c r="B158" s="9"/>
      <c r="C158" s="9"/>
      <c r="D158" s="9"/>
      <c r="F158" s="78"/>
      <c r="G158" s="78"/>
      <c r="H158" s="80"/>
      <c r="I158" s="82"/>
      <c r="J158" s="82"/>
      <c r="K158" s="64" t="s">
        <v>95</v>
      </c>
      <c r="L158" s="15" t="s">
        <v>96</v>
      </c>
      <c r="M158" s="6"/>
    </row>
    <row r="159" spans="1:13" ht="14.5">
      <c r="B159" s="9"/>
      <c r="C159" s="9"/>
      <c r="D159" s="9"/>
      <c r="F159" s="70" t="s">
        <v>68</v>
      </c>
      <c r="G159" s="16" t="s">
        <v>117</v>
      </c>
      <c r="H159" s="69">
        <v>-0.28462758633333329</v>
      </c>
      <c r="I159" s="36">
        <v>0.13393444049039857</v>
      </c>
      <c r="J159" s="37">
        <v>6.6294085828641783E-2</v>
      </c>
      <c r="K159" s="38">
        <v>-0.5934809599497759</v>
      </c>
      <c r="L159" s="39">
        <v>2.4225787283109257E-2</v>
      </c>
      <c r="M159" s="6"/>
    </row>
    <row r="160" spans="1:13" ht="14.5">
      <c r="B160" s="9"/>
      <c r="C160" s="9"/>
      <c r="D160" s="9"/>
      <c r="F160" s="71"/>
      <c r="G160" s="59" t="s">
        <v>15</v>
      </c>
      <c r="H160" s="40" t="s">
        <v>122</v>
      </c>
      <c r="I160" s="41">
        <v>0.13393444049039857</v>
      </c>
      <c r="J160" s="42">
        <v>6.4284093426358402E-4</v>
      </c>
      <c r="K160" s="43">
        <v>-1.0326526872831092</v>
      </c>
      <c r="L160" s="44">
        <v>-0.41494594005022406</v>
      </c>
      <c r="M160" s="6"/>
    </row>
    <row r="161" spans="1:13" ht="14.5">
      <c r="B161" s="9"/>
      <c r="C161" s="9"/>
      <c r="D161" s="9"/>
      <c r="F161" s="72"/>
      <c r="G161" s="62" t="s">
        <v>16</v>
      </c>
      <c r="H161" s="66">
        <v>-0.24266545266666673</v>
      </c>
      <c r="I161" s="47">
        <v>0.13393444049039857</v>
      </c>
      <c r="J161" s="48">
        <v>0.10759020844023938</v>
      </c>
      <c r="K161" s="49">
        <v>-0.55151882628310922</v>
      </c>
      <c r="L161" s="50">
        <v>6.6187920949775825E-2</v>
      </c>
      <c r="M161" s="6"/>
    </row>
    <row r="162" spans="1:13" ht="14.5">
      <c r="A162" s="9"/>
      <c r="B162" s="9"/>
      <c r="C162" s="9"/>
      <c r="D162" s="9"/>
      <c r="F162" s="72" t="s">
        <v>120</v>
      </c>
      <c r="G162" s="59" t="s">
        <v>68</v>
      </c>
      <c r="H162" s="67">
        <v>0.28462758633333329</v>
      </c>
      <c r="I162" s="41">
        <v>0.13393444049039857</v>
      </c>
      <c r="J162" s="42">
        <v>6.6294085828641783E-2</v>
      </c>
      <c r="K162" s="43">
        <v>-2.4225787283109257E-2</v>
      </c>
      <c r="L162" s="44">
        <v>0.5934809599497759</v>
      </c>
      <c r="M162" s="6"/>
    </row>
    <row r="163" spans="1:13" ht="14.5">
      <c r="A163" s="9"/>
      <c r="B163" s="9"/>
      <c r="C163" s="9"/>
      <c r="D163" s="9"/>
      <c r="F163" s="71"/>
      <c r="G163" s="59" t="s">
        <v>15</v>
      </c>
      <c r="H163" s="40" t="s">
        <v>123</v>
      </c>
      <c r="I163" s="41">
        <v>0.13393444049039857</v>
      </c>
      <c r="J163" s="42">
        <v>1.1204445281129584E-2</v>
      </c>
      <c r="K163" s="43">
        <v>-0.74802510094977581</v>
      </c>
      <c r="L163" s="44">
        <v>-0.13031835371689077</v>
      </c>
      <c r="M163" s="6"/>
    </row>
    <row r="164" spans="1:13" ht="14.5">
      <c r="A164" s="9"/>
      <c r="B164" s="9"/>
      <c r="C164" s="9"/>
      <c r="D164" s="57"/>
      <c r="E164" s="9"/>
      <c r="F164" s="72"/>
      <c r="G164" s="62" t="s">
        <v>16</v>
      </c>
      <c r="H164" s="66">
        <v>4.1962133666666568E-2</v>
      </c>
      <c r="I164" s="47">
        <v>0.13393444049039857</v>
      </c>
      <c r="J164" s="48">
        <v>0.76206270123363007</v>
      </c>
      <c r="K164" s="49">
        <v>-0.26689123994977598</v>
      </c>
      <c r="L164" s="50">
        <v>0.35081550728310912</v>
      </c>
      <c r="M164" s="6"/>
    </row>
    <row r="165" spans="1:13" ht="14.5">
      <c r="A165" s="9"/>
      <c r="B165" s="9"/>
      <c r="C165" s="9"/>
      <c r="D165" s="57"/>
      <c r="E165" s="9"/>
      <c r="F165" s="72" t="s">
        <v>15</v>
      </c>
      <c r="G165" s="59" t="s">
        <v>68</v>
      </c>
      <c r="H165" s="40" t="s">
        <v>124</v>
      </c>
      <c r="I165" s="41">
        <v>0.13393444049039857</v>
      </c>
      <c r="J165" s="42">
        <v>6.4284093426358402E-4</v>
      </c>
      <c r="K165" s="43">
        <v>0.41494594005022406</v>
      </c>
      <c r="L165" s="44">
        <v>1.0326526872831092</v>
      </c>
      <c r="M165" s="6"/>
    </row>
    <row r="166" spans="1:13" ht="14.5">
      <c r="A166" s="9"/>
      <c r="B166" s="9"/>
      <c r="C166" s="9"/>
      <c r="D166" s="57"/>
      <c r="E166" s="9"/>
      <c r="F166" s="71"/>
      <c r="G166" s="59" t="s">
        <v>117</v>
      </c>
      <c r="H166" s="40" t="s">
        <v>125</v>
      </c>
      <c r="I166" s="41">
        <v>0.13393444049039857</v>
      </c>
      <c r="J166" s="42">
        <v>1.1204445281129584E-2</v>
      </c>
      <c r="K166" s="43">
        <v>0.13031835371689077</v>
      </c>
      <c r="L166" s="44">
        <v>0.74802510094977581</v>
      </c>
      <c r="M166" s="6"/>
    </row>
    <row r="167" spans="1:13" ht="14.5">
      <c r="A167" s="9"/>
      <c r="B167" s="9"/>
      <c r="C167" s="9"/>
      <c r="D167" s="57"/>
      <c r="E167" s="9"/>
      <c r="F167" s="72"/>
      <c r="G167" s="62" t="s">
        <v>16</v>
      </c>
      <c r="H167" s="46" t="s">
        <v>126</v>
      </c>
      <c r="I167" s="47">
        <v>0.13393444049039857</v>
      </c>
      <c r="J167" s="48">
        <v>7.0607548428675603E-3</v>
      </c>
      <c r="K167" s="49">
        <v>0.17228048738355733</v>
      </c>
      <c r="L167" s="50">
        <v>0.78998723461644249</v>
      </c>
      <c r="M167" s="6"/>
    </row>
    <row r="168" spans="1:13" ht="14.5">
      <c r="A168" s="9"/>
      <c r="B168" s="9"/>
      <c r="C168" s="9"/>
      <c r="D168" s="57"/>
      <c r="E168" s="9"/>
      <c r="F168" s="72" t="s">
        <v>16</v>
      </c>
      <c r="G168" s="59" t="s">
        <v>68</v>
      </c>
      <c r="H168" s="67">
        <v>0.24266545266666673</v>
      </c>
      <c r="I168" s="41">
        <v>0.13393444049039857</v>
      </c>
      <c r="J168" s="42">
        <v>0.10759020844023938</v>
      </c>
      <c r="K168" s="43">
        <v>-6.6187920949775825E-2</v>
      </c>
      <c r="L168" s="44">
        <v>0.55151882628310922</v>
      </c>
      <c r="M168" s="6"/>
    </row>
    <row r="169" spans="1:13" ht="14.5">
      <c r="A169" s="9"/>
      <c r="B169" s="9"/>
      <c r="C169" s="9"/>
      <c r="D169" s="57"/>
      <c r="E169" s="9"/>
      <c r="F169" s="71"/>
      <c r="G169" s="59" t="s">
        <v>117</v>
      </c>
      <c r="H169" s="67">
        <v>-4.1962133666666568E-2</v>
      </c>
      <c r="I169" s="41">
        <v>0.13393444049039857</v>
      </c>
      <c r="J169" s="42">
        <v>0.76206270123363007</v>
      </c>
      <c r="K169" s="43">
        <v>-0.35081550728310912</v>
      </c>
      <c r="L169" s="44">
        <v>0.26689123994977598</v>
      </c>
      <c r="M169" s="6"/>
    </row>
    <row r="170" spans="1:13" ht="14.5">
      <c r="A170" s="9"/>
      <c r="B170" s="9"/>
      <c r="C170" s="9"/>
      <c r="D170" s="57"/>
      <c r="E170" s="9"/>
      <c r="F170" s="73"/>
      <c r="G170" s="60" t="s">
        <v>15</v>
      </c>
      <c r="H170" s="51" t="s">
        <v>127</v>
      </c>
      <c r="I170" s="52">
        <v>0.13393444049039857</v>
      </c>
      <c r="J170" s="53">
        <v>7.0607548428675603E-3</v>
      </c>
      <c r="K170" s="54">
        <v>-0.78998723461644249</v>
      </c>
      <c r="L170" s="55">
        <v>-0.17228048738355733</v>
      </c>
      <c r="M170" s="6"/>
    </row>
    <row r="171" spans="1:13" ht="14.5">
      <c r="A171" s="9"/>
      <c r="B171" s="9"/>
      <c r="C171" s="9"/>
      <c r="D171" s="57"/>
      <c r="E171" s="9"/>
      <c r="F171" s="74" t="s">
        <v>128</v>
      </c>
      <c r="G171" s="74"/>
      <c r="H171" s="74"/>
      <c r="I171" s="74"/>
      <c r="J171" s="74"/>
      <c r="K171" s="74"/>
      <c r="L171" s="74"/>
      <c r="M171" s="6"/>
    </row>
    <row r="172" spans="1:13" ht="14.5">
      <c r="A172" s="9"/>
      <c r="B172" s="9"/>
      <c r="C172" s="9"/>
      <c r="D172" s="57"/>
      <c r="E172" s="9"/>
      <c r="F172" s="9"/>
      <c r="G172" s="9"/>
      <c r="H172" s="57"/>
      <c r="I172" s="9"/>
      <c r="J172" s="9"/>
      <c r="K172" s="9"/>
      <c r="L172" s="9"/>
      <c r="M172"/>
    </row>
    <row r="173" spans="1:13" ht="14.5">
      <c r="A173" s="9"/>
      <c r="B173" s="9"/>
      <c r="C173" s="9"/>
      <c r="D173" s="57"/>
      <c r="E173" s="9"/>
      <c r="F173" s="9"/>
      <c r="G173" s="9"/>
      <c r="H173" s="57"/>
      <c r="I173" s="9"/>
      <c r="J173" s="9"/>
      <c r="K173" s="9"/>
      <c r="L173" s="9"/>
      <c r="M173"/>
    </row>
    <row r="174" spans="1:13" ht="14.5">
      <c r="A174" s="9"/>
      <c r="B174" s="9"/>
      <c r="C174" s="9"/>
      <c r="D174" s="57"/>
      <c r="E174" s="9"/>
      <c r="F174" s="9"/>
      <c r="G174" s="9"/>
      <c r="H174" s="57"/>
      <c r="I174" s="9"/>
      <c r="J174" s="9"/>
      <c r="K174" s="9"/>
      <c r="L174" s="9"/>
      <c r="M174"/>
    </row>
  </sheetData>
  <mergeCells count="64">
    <mergeCell ref="S33:Y33"/>
    <mergeCell ref="S18:T18"/>
    <mergeCell ref="S21:S23"/>
    <mergeCell ref="S24:S26"/>
    <mergeCell ref="S27:S29"/>
    <mergeCell ref="S30:S32"/>
    <mergeCell ref="S19:T20"/>
    <mergeCell ref="U19:U20"/>
    <mergeCell ref="V19:V20"/>
    <mergeCell ref="W19:W20"/>
    <mergeCell ref="X19:Y19"/>
    <mergeCell ref="S1:W1"/>
    <mergeCell ref="S9:Z9"/>
    <mergeCell ref="S10:X10"/>
    <mergeCell ref="S11:T11"/>
    <mergeCell ref="S12:S15"/>
    <mergeCell ref="S17:Y17"/>
    <mergeCell ref="S2:T3"/>
    <mergeCell ref="U2:W2"/>
    <mergeCell ref="S4:S7"/>
    <mergeCell ref="S8:Z8"/>
    <mergeCell ref="S16:Y16"/>
    <mergeCell ref="F103:J103"/>
    <mergeCell ref="F104:G105"/>
    <mergeCell ref="H104:J104"/>
    <mergeCell ref="F106:F109"/>
    <mergeCell ref="F110:M110"/>
    <mergeCell ref="F112:K112"/>
    <mergeCell ref="F113:G113"/>
    <mergeCell ref="F114:F117"/>
    <mergeCell ref="F118:L118"/>
    <mergeCell ref="F119:L119"/>
    <mergeCell ref="F120:L120"/>
    <mergeCell ref="F121:G122"/>
    <mergeCell ref="H121:H122"/>
    <mergeCell ref="I121:I122"/>
    <mergeCell ref="J121:J122"/>
    <mergeCell ref="K121:L121"/>
    <mergeCell ref="F123:F125"/>
    <mergeCell ref="F126:F128"/>
    <mergeCell ref="F129:F131"/>
    <mergeCell ref="F132:F134"/>
    <mergeCell ref="F135:L135"/>
    <mergeCell ref="F138:J138"/>
    <mergeCell ref="F139:G140"/>
    <mergeCell ref="H139:J139"/>
    <mergeCell ref="F141:F144"/>
    <mergeCell ref="F145:J145"/>
    <mergeCell ref="F147:K147"/>
    <mergeCell ref="F148:G148"/>
    <mergeCell ref="F149:F152"/>
    <mergeCell ref="F154:L154"/>
    <mergeCell ref="F155:L155"/>
    <mergeCell ref="F156:L156"/>
    <mergeCell ref="F157:G158"/>
    <mergeCell ref="H157:H158"/>
    <mergeCell ref="I157:I158"/>
    <mergeCell ref="J157:J158"/>
    <mergeCell ref="K157:L157"/>
    <mergeCell ref="F159:F161"/>
    <mergeCell ref="F162:F164"/>
    <mergeCell ref="F165:F167"/>
    <mergeCell ref="F168:F170"/>
    <mergeCell ref="F171:L17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2022-05-23T13:09:53Z</dcterms:modified>
</cp:coreProperties>
</file>